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25-04 QT\"/>
    </mc:Choice>
  </mc:AlternateContent>
  <xr:revisionPtr revIDLastSave="0" documentId="13_ncr:1_{E151F8C6-050D-4BD1-9A43-DD37134F22E8}" xr6:coauthVersionLast="4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գնային առաջարկ ԱԱՀ-ով" sheetId="1" r:id="rId1"/>
    <sheet name="հավելված 1 արձ 2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4" i="5" l="1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T165" i="5"/>
  <c r="S165" i="5"/>
  <c r="R165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T157" i="5"/>
  <c r="S157" i="5"/>
  <c r="R157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T155" i="5"/>
  <c r="S155" i="5"/>
  <c r="R155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T141" i="5"/>
  <c r="S141" i="5"/>
  <c r="R141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T113" i="5"/>
  <c r="S113" i="5"/>
  <c r="R113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</calcChain>
</file>

<file path=xl/sharedStrings.xml><?xml version="1.0" encoding="utf-8"?>
<sst xmlns="http://schemas.openxmlformats.org/spreadsheetml/2006/main" count="1454" uniqueCount="415">
  <si>
    <t>Ապրանքի, товара</t>
  </si>
  <si>
    <t>հրավերով նախատեսված չափաբաժնի համարը, номер лота</t>
  </si>
  <si>
    <t>գնումների պլանով նախատեսված միջանցիկ ծածկագիրը` ըստ ԳՄԱ դասակարգման (CPV)</t>
  </si>
  <si>
    <t xml:space="preserve">անվանումը , </t>
  </si>
  <si>
    <t>ապրանքային նշանը, մակիշը և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</si>
  <si>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</si>
  <si>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</si>
  <si>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</si>
  <si>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դրամ,</t>
  </si>
  <si>
    <t>ընդհանուր քանակը</t>
  </si>
  <si>
    <t>մատակարարման</t>
  </si>
  <si>
    <t>հասցեն</t>
  </si>
  <si>
    <t>ենթակա քանակը</t>
  </si>
  <si>
    <t>Ժամկետը***</t>
  </si>
  <si>
    <t>Արկո փական 1/2</t>
  </si>
  <si>
    <t xml:space="preserve"> 1/2</t>
  </si>
  <si>
    <t>հատ</t>
  </si>
  <si>
    <r>
      <t>Ք</t>
    </r>
    <r>
      <rPr>
        <sz val="8"/>
        <color rgb="FF000000"/>
        <rFont val="MS Mincho"/>
      </rPr>
      <t>․</t>
    </r>
    <r>
      <rPr>
        <sz val="8"/>
        <color rgb="FF000000"/>
        <rFont val="Sylfaen"/>
        <family val="1"/>
        <charset val="204"/>
      </rPr>
      <t xml:space="preserve">Աբովյան,Բարեկամությքան հր.1 </t>
    </r>
  </si>
  <si>
    <t>Մինչև</t>
  </si>
  <si>
    <t>2025թ  ընթացքում, ըստ պատվիրատուի ներկայացրած հայտի</t>
  </si>
  <si>
    <t xml:space="preserve">Կոնքամանի բաչոկի սեղմակ </t>
  </si>
  <si>
    <t>մեկ կոճակով</t>
  </si>
  <si>
    <t>երկու կոճակով</t>
  </si>
  <si>
    <t>Կոնքամանի բաչոկի ներսի պտուտակ</t>
  </si>
  <si>
    <t>բաչոկի և կոնքամանի միացման համար</t>
  </si>
  <si>
    <t>կոմպլեկտ</t>
  </si>
  <si>
    <r>
      <t>Ք</t>
    </r>
    <r>
      <rPr>
        <sz val="8"/>
        <color rgb="FF000000"/>
        <rFont val="MS Mincho"/>
      </rPr>
      <t>․</t>
    </r>
    <r>
      <rPr>
        <sz val="8"/>
        <color rgb="FF000000"/>
        <rFont val="Sylfaen"/>
        <family val="1"/>
        <charset val="204"/>
      </rPr>
      <t>Աբովյան,Բարեկամությքան հր.1</t>
    </r>
  </si>
  <si>
    <t>Ծորակի քիթ վերևից</t>
  </si>
  <si>
    <t>նիկելապատ</t>
  </si>
  <si>
    <t xml:space="preserve">Ծորակ կնճիթավոր </t>
  </si>
  <si>
    <t>ռուսական, բրոնզե</t>
  </si>
  <si>
    <t>Տաք և սառը ջրի խառնիչ լվացարանից</t>
  </si>
  <si>
    <t>Կոնքամանի դյուբել պտուտակ</t>
  </si>
  <si>
    <t>ռուսական</t>
  </si>
  <si>
    <t>Ճկուն խողովակ 60սմ</t>
  </si>
  <si>
    <t>մետաղական ճկուն խողովակ սառը ջրի համար 1/2 երկու ծայրերում ներքին պարուրակ 60սմ</t>
  </si>
  <si>
    <t>Ծորակ մեկ տեղանոց լվացարանի</t>
  </si>
  <si>
    <t>Սիֆոն գոֆրե լվացարանի</t>
  </si>
  <si>
    <t>ռուսական, Ինկոեր կամ համարժեք</t>
  </si>
  <si>
    <t>Սիֆոն գոֆրե լվացարանի երկու տեղանոց</t>
  </si>
  <si>
    <t>մեծ գլխիկով</t>
  </si>
  <si>
    <t>Լողան կողքից</t>
  </si>
  <si>
    <t>Զուգարանակոնքի բաչոկի</t>
  </si>
  <si>
    <t>Լողան տակից</t>
  </si>
  <si>
    <t>Ջրատաքացուցիչ</t>
  </si>
  <si>
    <t>Լվացարանի 3Կվ</t>
  </si>
  <si>
    <t>Ֆում մեծ</t>
  </si>
  <si>
    <t>10մմ լայնությամբ</t>
  </si>
  <si>
    <t>Տաք և սառը ջրի խառնիչ պատից</t>
  </si>
  <si>
    <t>Լվացարանի պտուտակ կոմպլեկտ</t>
  </si>
  <si>
    <t>Զուգարանակոնքի կոմպլեկտ</t>
  </si>
  <si>
    <t>կերամիկական</t>
  </si>
  <si>
    <t>Մանկական զուգարանակոնքի կափարիչ</t>
  </si>
  <si>
    <t>փափուկ կամ պլասմասե, փոքր զուգարանակոնքի համար</t>
  </si>
  <si>
    <t>Կոնքամանի գոֆրե F100</t>
  </si>
  <si>
    <t>F100</t>
  </si>
  <si>
    <t>Լվացարան կերամիկական կոմպլեկտ</t>
  </si>
  <si>
    <t>սպիտակ</t>
  </si>
  <si>
    <t>Մետաղապլաստե արտաքին և ներքին պարուրակ փական 1/2</t>
  </si>
  <si>
    <t>մետաղապլաստե 1/2</t>
  </si>
  <si>
    <t>Մետաղապլաստե ներքին պարուրակ փական 1/2</t>
  </si>
  <si>
    <t xml:space="preserve"> մետաղապլաստե 1/2</t>
  </si>
  <si>
    <t xml:space="preserve">Մետաղապլաստե փական 1620x1/2 </t>
  </si>
  <si>
    <t xml:space="preserve"> 1620x1/2 ներսի ռեզբա</t>
  </si>
  <si>
    <t xml:space="preserve">Մետաղապլաստե փական 2025x3/4 </t>
  </si>
  <si>
    <t xml:space="preserve"> 2025x3/4 ներսի ռեզբա</t>
  </si>
  <si>
    <t>Մետաղապլաստե հավասար կողմերով պարուրակ 2025x2025</t>
  </si>
  <si>
    <t xml:space="preserve"> 2025x2025</t>
  </si>
  <si>
    <t>Մետաղապլաստե հավասար կողմերով պարուրակ 1620x1620</t>
  </si>
  <si>
    <t xml:space="preserve"> 1620x1620</t>
  </si>
  <si>
    <t>Ծորակի քիթ շարժական ցնցուղով ճկուն 40-50 սմ</t>
  </si>
  <si>
    <t>ճկուն 40-50սմ</t>
  </si>
  <si>
    <t>Ծորակ 1 տեղանոց պատի</t>
  </si>
  <si>
    <t>Ճկուն խողովակ 3/8-1,2 60սմ</t>
  </si>
  <si>
    <t>տաք և սառը ջրի համար</t>
  </si>
  <si>
    <t>զույգ</t>
  </si>
  <si>
    <t>40*40 պողպատյա քառանկյուն խողովակ</t>
  </si>
  <si>
    <t>40x40, պատի հաստությունը 2մմ</t>
  </si>
  <si>
    <t>մետր</t>
  </si>
  <si>
    <t>20*20 պողպատյա քառանկյուն խողովակ</t>
  </si>
  <si>
    <t>20x20, պատի հաստությունը 2մմ</t>
  </si>
  <si>
    <t>80*80 պողպատյա քառանկյուն խողովակ 2,5</t>
  </si>
  <si>
    <t>80x80, պատի հաստությունը 2,5մմ</t>
  </si>
  <si>
    <t>40*10 պողպատյա քառանկյուն խողովակ</t>
  </si>
  <si>
    <t>40x10, պատի հաստությունը 1,5մմ</t>
  </si>
  <si>
    <t>60*60 պողպատյա քառանկյուն խողովակ</t>
  </si>
  <si>
    <t>60x60, պատի հաստությունը 2մմ</t>
  </si>
  <si>
    <t>40*20 պողպատյա քառանկյուն խողովակ</t>
  </si>
  <si>
    <t>40x20, պատի հաստությունը 2մմ</t>
  </si>
  <si>
    <t>Էլեկտրոդ 3-ոց</t>
  </si>
  <si>
    <t xml:space="preserve">զոդման համար </t>
  </si>
  <si>
    <t>կգ</t>
  </si>
  <si>
    <t>Էլեկտրոդ 2-անոց</t>
  </si>
  <si>
    <t>Կտրող սկավառակ 355x3.0x25.4</t>
  </si>
  <si>
    <t>չափս 355x3.0x25.4, երկաթ կտրող քար, մետաղյա մակերևույթների մշակման, հղկման և մետաղների կտրման համար</t>
  </si>
  <si>
    <t>Հղկող սկավառակ 230մմ</t>
  </si>
  <si>
    <t>230մմ, երկաթ կտրող քար, մետաղյա մակերևույթների մշակման, հղկման և մետաղների կտրման համար</t>
  </si>
  <si>
    <t>Բալգարկի քար 125</t>
  </si>
  <si>
    <t>կտրող սկավառակ 125մմ, երկաթ կտրող քար, մետաղյա մակերևույթների մշակման, հղկման և մետաղների կտրման համար</t>
  </si>
  <si>
    <t>Շերտերով շուշաթուղթ 115սմ</t>
  </si>
  <si>
    <t>115սմ</t>
  </si>
  <si>
    <t>Կլիպս 2/2.5</t>
  </si>
  <si>
    <t>2/2,5</t>
  </si>
  <si>
    <t>տուփ</t>
  </si>
  <si>
    <t xml:space="preserve">Մետաղյա խողովակ 1/2 </t>
  </si>
  <si>
    <t>պատի հաստությունը 2մմ</t>
  </si>
  <si>
    <t xml:space="preserve">Մետաղյա խողովակ 3/4 </t>
  </si>
  <si>
    <t>Մետաղյա խողովակ 2 դույմ F57</t>
  </si>
  <si>
    <t>պատի հաստությունը 2,5մմ</t>
  </si>
  <si>
    <t xml:space="preserve">Մետաղյա խողովակ F 102 </t>
  </si>
  <si>
    <t>F 102 2.5մմ-անոց</t>
  </si>
  <si>
    <t>Մետաղյա խողովակ F76</t>
  </si>
  <si>
    <t>պատի հաստությունը 3-3,5մմ</t>
  </si>
  <si>
    <t>Մետաղյա խողովակ F89</t>
  </si>
  <si>
    <t>Մետաղական անկյուն 90˚  F76</t>
  </si>
  <si>
    <t>պատի հաստությունը 3-4մմ</t>
  </si>
  <si>
    <t>Մետաղական անկյուն 90˚  F85</t>
  </si>
  <si>
    <t>Մետաղական անկյուն 45˚  F85</t>
  </si>
  <si>
    <t>Մետաղական անկյուն 45˚  F76</t>
  </si>
  <si>
    <t>Մետաղապլաստե անկյուն 1/2 L1620/1620</t>
  </si>
  <si>
    <t>1/2 L1620/1620</t>
  </si>
  <si>
    <t xml:space="preserve">Մետաղապլաստե անցում արտաքին S 1620x 1/2 m  </t>
  </si>
  <si>
    <t xml:space="preserve">S 1620x 1/2 m  </t>
  </si>
  <si>
    <t xml:space="preserve">Մետաղապլաստե անցում 3/4 </t>
  </si>
  <si>
    <t>3/4 ներսի ռեզբա պտուտակ</t>
  </si>
  <si>
    <t xml:space="preserve">Մետաղապլաստե անցում 1/2 </t>
  </si>
  <si>
    <t>1/2 ներսի ռեզբա պտուտակ</t>
  </si>
  <si>
    <t>1/2 դրսի ռեզբա պտուտակ</t>
  </si>
  <si>
    <t xml:space="preserve">Մետաղապլաստե անցում 2025x1/2 </t>
  </si>
  <si>
    <t>2025x1/2 դրսի ռեզբա պտուտակ</t>
  </si>
  <si>
    <t>Խողովակ 110-ից 100 գիլզա</t>
  </si>
  <si>
    <t>պլասմասե</t>
  </si>
  <si>
    <t>Խամուտ F100 կոյուղու</t>
  </si>
  <si>
    <t>Խամուտ F50 կոյուղու</t>
  </si>
  <si>
    <t>F50</t>
  </si>
  <si>
    <t>Կոյուղու պլասմասե խողովակ F100 50սմ</t>
  </si>
  <si>
    <t>պլասմասե F100 50սմ</t>
  </si>
  <si>
    <t>Խողովակ կոյուղու պլասմասե F100 1մ</t>
  </si>
  <si>
    <t>պլասմասե F100 1մ</t>
  </si>
  <si>
    <t>Կոյուղու խողովակ պլաստմասե F100 2մ</t>
  </si>
  <si>
    <t>F100-2մ</t>
  </si>
  <si>
    <t>Կոյուղու խողովակ պլաստմասե F100 3մ</t>
  </si>
  <si>
    <t>F100-3մ</t>
  </si>
  <si>
    <t>Կոյուղու խողովակ պլաստմասե F50 1մ</t>
  </si>
  <si>
    <t>F50- 1մ</t>
  </si>
  <si>
    <t>Կոյուղու խողովակ պլաստմասե F50 2մ</t>
  </si>
  <si>
    <t>F50- 2մ</t>
  </si>
  <si>
    <t>Կոյուղու խողովակ պլաստմասե F50 30սմ</t>
  </si>
  <si>
    <t>F50- 30սմ</t>
  </si>
  <si>
    <t>Կոյուղու խողովակ պլաստմասե F50 50սմ</t>
  </si>
  <si>
    <t>F50- 50սմ</t>
  </si>
  <si>
    <t>Կոյուղու եռաբաշխիչ F50, 90°</t>
  </si>
  <si>
    <t>Կոյուղու պլաստմասե եռաբաշխիչ F100/50 45°</t>
  </si>
  <si>
    <t>պլասմասե F50 45°</t>
  </si>
  <si>
    <t>Կոյուղու պլաստմասե եռաբաշխիչ F50 45°</t>
  </si>
  <si>
    <t>Կոյուղու եռաբաշխիչ F100-50, 90°</t>
  </si>
  <si>
    <t>Կոյուղու պլասմասե անկյունակ F50 90°</t>
  </si>
  <si>
    <t>պլասմասե F50 90°</t>
  </si>
  <si>
    <t>Կոյուղու պլասմասե անկյունակ F50 45°</t>
  </si>
  <si>
    <t>Կոյուղու պլասմասե անկյունակ F100 90°</t>
  </si>
  <si>
    <t>պլասմասե F100-90°</t>
  </si>
  <si>
    <t>Կոյուղու պլասմասե անկյունակ F100 45°</t>
  </si>
  <si>
    <t>պլասմասե F100 45°</t>
  </si>
  <si>
    <t>Մետաղապլաստե խողովակ 1/2</t>
  </si>
  <si>
    <t>տաք ջրի, փայլաթիթեղով /ֆոլգա/</t>
  </si>
  <si>
    <t>Զոդման մետաղապլաստե անկյունակ 3/4 M</t>
  </si>
  <si>
    <t>3/4 M ներսի պտուտակ</t>
  </si>
  <si>
    <t>Զոդման անկյուն 1 դույմ 90°</t>
  </si>
  <si>
    <t>1 դույմ 90°</t>
  </si>
  <si>
    <t>Զոդման անկյուն 1/2 90°</t>
  </si>
  <si>
    <t>1/2 90°</t>
  </si>
  <si>
    <t>Զոդման անկյուն 3/4</t>
  </si>
  <si>
    <t xml:space="preserve"> 3/4</t>
  </si>
  <si>
    <t>Զոդման անկյունակ 1/2 45°</t>
  </si>
  <si>
    <t>1/2 45°</t>
  </si>
  <si>
    <t>Զոդման անկյունակ 3/4 45°</t>
  </si>
  <si>
    <t>3/4 45°</t>
  </si>
  <si>
    <t>Զոդման անկյուն 1 դույմ 45°</t>
  </si>
  <si>
    <t>1 դույմ 45°</t>
  </si>
  <si>
    <t>Անջատիչ 1 տեղանոց դրսի</t>
  </si>
  <si>
    <t>1 տեղանոց դրսի</t>
  </si>
  <si>
    <t>Անջատիչ 1x ներսի</t>
  </si>
  <si>
    <t xml:space="preserve"> 1x ներսի</t>
  </si>
  <si>
    <t>Անջատիչ 2x ներսի</t>
  </si>
  <si>
    <t>2x ներսի</t>
  </si>
  <si>
    <t>Վարդակ դրսի 1 տեղանոց</t>
  </si>
  <si>
    <t>մեկ տեղանոց պլասմասե արտաքին</t>
  </si>
  <si>
    <t>Վարդակ 1x ներսի</t>
  </si>
  <si>
    <t>ներսի 1 x</t>
  </si>
  <si>
    <t>Վարդակ 2 տեղանոց արտաքին</t>
  </si>
  <si>
    <t>երկու տեղանոց պլասմասե արտաքին</t>
  </si>
  <si>
    <t>Հաղորդալար 2*2.5 պղինձ</t>
  </si>
  <si>
    <t>2x2,5 պղնձյա, բազմալար</t>
  </si>
  <si>
    <t>Հաղորդալար 2x4 պղինձ</t>
  </si>
  <si>
    <t>2x4 պղնձյա, բազմալար</t>
  </si>
  <si>
    <t>Հաղորդալար 2x4 երկու պաշտպանիչ շերտով</t>
  </si>
  <si>
    <t>երկու պաշտպանիչ շերտով</t>
  </si>
  <si>
    <t>Հաղորդալար 2x2,5 երկու պաշտպանիչ շերտով</t>
  </si>
  <si>
    <t xml:space="preserve">Հաղորդալար 2x1,5 </t>
  </si>
  <si>
    <t>պղնձյա</t>
  </si>
  <si>
    <t>Հաղորդալար 2x1,5 երկու պաշտպանիչ շերտով</t>
  </si>
  <si>
    <t>1x1,5 երկու պաշտպանիչ շերտով</t>
  </si>
  <si>
    <t xml:space="preserve">Հաղորդալար 1x12 երկու պաշտպանիչ շերտով </t>
  </si>
  <si>
    <t>1x12 երկու պաշտպանիչ շերտով, պղնձյա, 10-16մմ</t>
  </si>
  <si>
    <t>Մեկուսիչ ժապավեն</t>
  </si>
  <si>
    <t>էլ. մեկուսիչ ժապավեն օղակաձև սպիտակ, սև և կապույտ գույների</t>
  </si>
  <si>
    <t>Կպչուն ժապավեն թղթից</t>
  </si>
  <si>
    <t>5սմ լայնությամբ</t>
  </si>
  <si>
    <t>Վրձին համար 2</t>
  </si>
  <si>
    <t>N2 շինարարության մեջ օգտագործվող, յուղաներկ ներկելու համար</t>
  </si>
  <si>
    <t>Վրձին համար 2.5</t>
  </si>
  <si>
    <t>N2,5 շինարարության մեջ օգտագործվող, յուղաներկ ներկելու համար</t>
  </si>
  <si>
    <t>Ներկագլանակ փոքր 10սմ (զապաս)</t>
  </si>
  <si>
    <t>Ներկ լատեքսային</t>
  </si>
  <si>
    <t>ջրային հիմքի վրա, 10լ-ոց տարայով</t>
  </si>
  <si>
    <t>Լողավազանի ներկ կապույտ</t>
  </si>
  <si>
    <t>կապույտ գույնի 25կգ տարայով</t>
  </si>
  <si>
    <t>Յուղաներկ կանաչ</t>
  </si>
  <si>
    <t>2,6-3 կգ-ոց տարայով, շինարարության մեջ օգտագործվող բարձր որակի</t>
  </si>
  <si>
    <t>Յուղաներկ կապույտ</t>
  </si>
  <si>
    <t>Յուղաներկ դեղին</t>
  </si>
  <si>
    <t>Յուղաներկ սպիտակ</t>
  </si>
  <si>
    <t>Յուղաներկ կարմիր</t>
  </si>
  <si>
    <t>Յուղաներկ սև</t>
  </si>
  <si>
    <t>Յուղաներկ շականակագույն</t>
  </si>
  <si>
    <t>Յուղաներկ մոխրագույն</t>
  </si>
  <si>
    <t xml:space="preserve">Ֆասադային ներկ </t>
  </si>
  <si>
    <t>15 լիտր, բարձր որակի</t>
  </si>
  <si>
    <t>Յուղաներկ ոսկեգույն</t>
  </si>
  <si>
    <t>1 կգ տարայով, շինարարության մեջ օգտագործվող բարձր որակի</t>
  </si>
  <si>
    <t>Լուծիչ 1լ</t>
  </si>
  <si>
    <t>ունիվերսալ, լուծիչ ներկերը բացելու և արագ չորացնելու համար, արտադրող գործարանի տարրաներում, անգույն։</t>
  </si>
  <si>
    <t>լիտր</t>
  </si>
  <si>
    <t>Նախաներկ</t>
  </si>
  <si>
    <t>5լ. Տարայով</t>
  </si>
  <si>
    <t>Հատակի լաք</t>
  </si>
  <si>
    <t>փայտի համար, փայլուն</t>
  </si>
  <si>
    <t>Մելային ծեփամածիկ</t>
  </si>
  <si>
    <t>30կգ-ոց պարկով</t>
  </si>
  <si>
    <t>Գիպսային ծեփամածիկ</t>
  </si>
  <si>
    <t>Գիպսոնիտ</t>
  </si>
  <si>
    <t>Սալիկի սոսինձ K80</t>
  </si>
  <si>
    <t>25 կգ-ոց պարկով</t>
  </si>
  <si>
    <t>Վինիլային հատակ</t>
  </si>
  <si>
    <t>4-5մմ, մոխրագույն կամ կաթնագույն</t>
  </si>
  <si>
    <t>ք/մ</t>
  </si>
  <si>
    <t>Ասբեստյա թերթաքարի մեխ 120սմ</t>
  </si>
  <si>
    <t>120սմ մեծ գլխիկով</t>
  </si>
  <si>
    <t xml:space="preserve">Ասբեստյա թերթաքար (շիֆեր)   </t>
  </si>
  <si>
    <t>Ասբեստացեմենտային 8 ալիքային թիթեղ CB-40/150-1750 ըստ (ГОСТ  30340-95): Թիթեղի երկարությունը՝ 1750մմ+15մմ, լայնությունը՝ 1130մմ, հաստությունը՝ 5,8մմ (+1,0մմ, -0,3մմ): Ալիքի բարձրությունը. շարքային՝ h-40մմ (+4մմ, -3մմ), ծածկող ՝ h₁ - 40մմ (+4մմ, -3մմ), ծածկվող՝ h₂-32մմ (+4մմ, -5մմ): Ալիքի քայլը՝ 150մմ: Սեղմման ամրության սահմանը ոչ պակաս 160կգ/սմ²: Երաշխիքային ժամկետը առնվազն 20 տարի</t>
  </si>
  <si>
    <t>Բիտումային ծածկ փայլաթիթեղով</t>
  </si>
  <si>
    <t>4մմ</t>
  </si>
  <si>
    <t>փաթույթ</t>
  </si>
  <si>
    <t>Մետաղյա թիթեղ 1x2x2մմ</t>
  </si>
  <si>
    <t xml:space="preserve"> 1x2x2մմ</t>
  </si>
  <si>
    <t>Հեյյուս և մանեկ 6մմx10</t>
  </si>
  <si>
    <t xml:space="preserve"> 6մմx10</t>
  </si>
  <si>
    <t>Տափողակ 6</t>
  </si>
  <si>
    <t>6-ոց</t>
  </si>
  <si>
    <t>Հեղյուս և մանեկ 80*10</t>
  </si>
  <si>
    <t>80*10</t>
  </si>
  <si>
    <t>Տափողակ 8-անոց</t>
  </si>
  <si>
    <t>8-ոց</t>
  </si>
  <si>
    <t>Հեղյուս և մանեկ 10*10</t>
  </si>
  <si>
    <t>10*10</t>
  </si>
  <si>
    <t>Տափողակ 10-անոց</t>
  </si>
  <si>
    <t>10-ոց</t>
  </si>
  <si>
    <t>Պտուտակ տախտակի համար 8սմ. հեղյուսով 6մմ-անոց</t>
  </si>
  <si>
    <t>8սմ. հեղյուսով 6մմ-անոց</t>
  </si>
  <si>
    <t>Ձեռնոց բանվորական սիլիկոն</t>
  </si>
  <si>
    <t>ռետինե շերտով երեսպատված 5գ, 5 մատանի</t>
  </si>
  <si>
    <t>Սիլիկոն փոքր</t>
  </si>
  <si>
    <t>թափանցիկ կամ սպիտակ</t>
  </si>
  <si>
    <t>Հերմետիկ սիլիկոն ունիվերսալ 280 միլիգրամ թափանցիկ</t>
  </si>
  <si>
    <t xml:space="preserve">թափանցիկ </t>
  </si>
  <si>
    <t>Առանցքակալ 180/306</t>
  </si>
  <si>
    <t>180/306</t>
  </si>
  <si>
    <t>Ցեմենտ</t>
  </si>
  <si>
    <t>M 400, 50կգ պարկով</t>
  </si>
  <si>
    <t>Ավազ</t>
  </si>
  <si>
    <t>սպիտակ միջին ավազ</t>
  </si>
  <si>
    <t>խ/մ</t>
  </si>
  <si>
    <t>Շինարարական ակնոց</t>
  </si>
  <si>
    <t>պաշտպանիչ, սպիտակ պլասմասե</t>
  </si>
  <si>
    <t>Զոդման դիմակապաշտպանիչ</t>
  </si>
  <si>
    <t>պաշտպանիչ եռակցման համար, քամելեոն</t>
  </si>
  <si>
    <t>Ջեռուցման կաթսայի ռադիատոր</t>
  </si>
  <si>
    <t>10 հատանոց</t>
  </si>
  <si>
    <t>Ջեռուցման կաթսա 32 KW</t>
  </si>
  <si>
    <t>32 KW</t>
  </si>
  <si>
    <t>Ջեռուցման համակարգի համար փական</t>
  </si>
  <si>
    <t>2 դույմ</t>
  </si>
  <si>
    <t>Լեդ լուսատու (լեդ պանել) կլոր արտաքին 18w</t>
  </si>
  <si>
    <t>երաշխիք 2 տարի, 18w</t>
  </si>
  <si>
    <t>Լեդ լուսատու (լեդ պանել) կլոր ներքին 18w</t>
  </si>
  <si>
    <t>Լեդ լուսատու (լեդ պանել) 18w</t>
  </si>
  <si>
    <t>18w քառակուսի ամրացման տեղերը շարժական ակրիլային հիմքով մուտքային լարումը 85v-265v, 2 տարի երաշխիքով</t>
  </si>
  <si>
    <t>Լեդ լամպ առաստաղի 120 սմ</t>
  </si>
  <si>
    <t>120սմ, առաստաղի</t>
  </si>
  <si>
    <t>Լեդ լամպ առաստաղի 60 սմ</t>
  </si>
  <si>
    <t>60սմ, առաստաղի</t>
  </si>
  <si>
    <t>Լեդ լամպ առանձին 1.20սմ</t>
  </si>
  <si>
    <t>1,20սմ</t>
  </si>
  <si>
    <t>Լեդ լամպ առանձին 60սմ</t>
  </si>
  <si>
    <t>60սմ</t>
  </si>
  <si>
    <t>Հոսանքի կոթաr E27</t>
  </si>
  <si>
    <t>E27</t>
  </si>
  <si>
    <t>Եռակցման սարք 180 A</t>
  </si>
  <si>
    <t>երաշխիք 2 տարի,  180 A</t>
  </si>
  <si>
    <t>Մագնիսական եռակցման անկյունների հավաքածու</t>
  </si>
  <si>
    <t>մագնիսական տարբեր չափսերի</t>
  </si>
  <si>
    <t>Պրոֆեսիոնալ հեղուկացիր ներկացիր</t>
  </si>
  <si>
    <t>պրոֆեսիոնալ</t>
  </si>
  <si>
    <t>Բետոնային հող փորող շնեկ 1,4 կվտ</t>
  </si>
  <si>
    <t>երաշխիք 1 տարի</t>
  </si>
  <si>
    <t>Ալմաստե սկավառակ բետոն կտրելու համար 230 չափ</t>
  </si>
  <si>
    <t>230 չափ</t>
  </si>
  <si>
    <t>Երկաթի հարթեցման սկավառակ 125մմx8մմ</t>
  </si>
  <si>
    <t xml:space="preserve"> 125մմx8մմ</t>
  </si>
  <si>
    <t>Երկաթի հարթեցման սկավառակ 230մմx8մմ</t>
  </si>
  <si>
    <t>230մմx8մմ</t>
  </si>
  <si>
    <t>Անկյունային հղկող մեքենա (բալգարկա)</t>
  </si>
  <si>
    <t>1500v  125մմ</t>
  </si>
  <si>
    <t>3000v  230մմ</t>
  </si>
  <si>
    <t xml:space="preserve">Պլասմասե խողովակի եռակցման սարք, էլեկտրական զոդիչ </t>
  </si>
  <si>
    <t>2000w</t>
  </si>
  <si>
    <t>Պտուտակահան (դրել) 2 մարտկոցով 20v 2ամպեր</t>
  </si>
  <si>
    <t>2 մարտկոցով 20v 2ամպեր</t>
  </si>
  <si>
    <t>CO լար զոդման համար</t>
  </si>
  <si>
    <t>առանց գազ աշխատելու համար, 5կգ-ոց</t>
  </si>
  <si>
    <t>Հղկող մեքենա 350վատ</t>
  </si>
  <si>
    <t>երկու կողմանի, իր հղկող քարերով</t>
  </si>
  <si>
    <t>Ալյումինե շինարարական հարթաչափ 1000մմ</t>
  </si>
  <si>
    <t>1000մմ</t>
  </si>
  <si>
    <t>Ալյումինե շինարարական հարթաչափ 1500մմ</t>
  </si>
  <si>
    <t>1500մմ</t>
  </si>
  <si>
    <t>Ալյումինե շինարարական հարթաչափ 800մմ</t>
  </si>
  <si>
    <t>800մմ</t>
  </si>
  <si>
    <t>Ժապավեն չափիչ (ռուլետկա 5մx25մմ)</t>
  </si>
  <si>
    <t>5մx25մմ</t>
  </si>
  <si>
    <t>Ժապավեն չափիչ (ռուլետկա 10մx25մմ)</t>
  </si>
  <si>
    <t>10մx25մմ</t>
  </si>
  <si>
    <t>Զոդման ձեռնոց</t>
  </si>
  <si>
    <t>հաստ ճտկավոր /զամշ/</t>
  </si>
  <si>
    <t>Գայլիկոն 8մմ</t>
  </si>
  <si>
    <t>8մմ</t>
  </si>
  <si>
    <t>Գայլիկոն 10մմ</t>
  </si>
  <si>
    <t>10մմ</t>
  </si>
  <si>
    <t>Գայլիկոն 12մմ</t>
  </si>
  <si>
    <t>12մմ</t>
  </si>
  <si>
    <t>Գայլիկոն 14մմ</t>
  </si>
  <si>
    <t>14մմ</t>
  </si>
  <si>
    <t>Գայլիկոն 16մմ</t>
  </si>
  <si>
    <t>16մմ</t>
  </si>
  <si>
    <t>Մուրճ 200գր</t>
  </si>
  <si>
    <t>200գր</t>
  </si>
  <si>
    <t>Մուրճ 1500գր</t>
  </si>
  <si>
    <t>1500գր</t>
  </si>
  <si>
    <t>Կոյուղու խցանումը բացող սարք էլեկտրական ճոպանով</t>
  </si>
  <si>
    <t>ճոպանի երկարությունը 30մ</t>
  </si>
  <si>
    <t>Տեխնիկական ֆեն 2200*2500w</t>
  </si>
  <si>
    <t>2200*2500w</t>
  </si>
  <si>
    <t>Ցայտաղբյուրի գլխիկի փական սեղմակով</t>
  </si>
  <si>
    <t>ներժից անցումներով /կոմպլեկտ/</t>
  </si>
  <si>
    <t>Ջրհորդանի անձրևատար խողովակ</t>
  </si>
  <si>
    <t xml:space="preserve">չժանգոտող թիթեղից 0,55մմ 1մ երկարությամբ </t>
  </si>
  <si>
    <t>Ջրհորդան /վառոնկա/</t>
  </si>
  <si>
    <t xml:space="preserve">չժանգոտող թիթեղից </t>
  </si>
  <si>
    <t>Ցինկապատ թիթեղ 0,55մմ</t>
  </si>
  <si>
    <t>ցինկապատ 0,55մմ 1,25x2,5մ</t>
  </si>
  <si>
    <t>Յուղ</t>
  </si>
  <si>
    <t>ռեդուկտորային</t>
  </si>
  <si>
    <t>Փական բանալու տեղով</t>
  </si>
  <si>
    <t>153P-35մմ,  SM11-I 172,5 մմ</t>
  </si>
  <si>
    <t>Երից դռան մեծ</t>
  </si>
  <si>
    <t>Դյուրայլումին, KKS02, SM11</t>
  </si>
  <si>
    <t>Երից դռան փոքր</t>
  </si>
  <si>
    <t>Դյուրայլումին, KKS01, SM11</t>
  </si>
  <si>
    <t>Ծխնի-9016-/փեղկ շրջանակ/ դռան</t>
  </si>
  <si>
    <t>MK95</t>
  </si>
  <si>
    <t>Ծխնի-9016-/փեղկ շրջանակ/ պատուհանի</t>
  </si>
  <si>
    <t>MP75</t>
  </si>
  <si>
    <t>Ծխնի մետաղական 28-ոց</t>
  </si>
  <si>
    <t>Մետաղական, առանցքակալով</t>
  </si>
  <si>
    <t>Բռնակ ալյումինե պատուհանի /180*/-9016</t>
  </si>
  <si>
    <t>PKAE 01-E</t>
  </si>
  <si>
    <t>Բռնակ ալյումինե դռան զսպանակով</t>
  </si>
  <si>
    <t>Y01, 35/85 /360*/-9016</t>
  </si>
  <si>
    <t>Y02, 35/90 /360*/-9016</t>
  </si>
  <si>
    <t>ISP,PVC Դռան փականով</t>
  </si>
  <si>
    <t>180-35/85</t>
  </si>
  <si>
    <t xml:space="preserve">Երից պատուհանի </t>
  </si>
  <si>
    <t>/մետաղ/ SA10, SM11</t>
  </si>
  <si>
    <t>Երից պատուհանի</t>
  </si>
  <si>
    <t>/մետաղ/</t>
  </si>
  <si>
    <t>ԸՆԴԱՄԵՆԸ</t>
  </si>
  <si>
    <t>ՍՎ մարկետ ՍՊԸ</t>
  </si>
  <si>
    <t>Մեծ ծիածան ՍՊԸ</t>
  </si>
  <si>
    <t>ԱԱ Գեղամյան ՍՊԸ</t>
  </si>
  <si>
    <t>ՊՍ ՎՈՒԴ ՍՊԸ</t>
  </si>
  <si>
    <t>ԷԿՈՄԻՔՍ ՍՊԸ</t>
  </si>
  <si>
    <t>Սթրոնգ գրուպ ՍՊԸ</t>
  </si>
  <si>
    <t>Գառանտ քոնսթաքշն</t>
  </si>
  <si>
    <t>Էլեկտրիկա Գրուպ ՍՊԸ</t>
  </si>
  <si>
    <t>ԱՁ Նաիրի Թորոսյան</t>
  </si>
  <si>
    <t>ԱՁ Լիլիթ Աշակյան</t>
  </si>
  <si>
    <t>Յունիքիմ ՍՊԸ</t>
  </si>
  <si>
    <t>ԷԼՋԵՆ ՍՊԸ</t>
  </si>
  <si>
    <t>Արմար թրեյդինգ ՍՊԸ</t>
  </si>
  <si>
    <t>ՄՏԿ ՓԲԸ</t>
  </si>
  <si>
    <t>Ամիրեքս ՍՊԸ</t>
  </si>
  <si>
    <t>Էներգոսվայազ պրոմստրոյ ՍՊԸ</t>
  </si>
  <si>
    <t>Ավտոֆան Էյ սի ՍՊԸ</t>
  </si>
  <si>
    <t>Գնային առաջարկ առանց ԱԱՀ</t>
  </si>
  <si>
    <t>Չ/հ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</si>
</sst>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\ _₽_-;\-* #,##0.0\ _₽_-;_-* &quot;-&quot;?\ _₽_-;_-@_-"/>
    <numFmt numFmtId="165" formatCode="0.0"/>
  </numFmts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GHEA Grapalat"/>
      <family val="3"/>
    </font>
    <font>
      <sz val="8"/>
      <color rgb="FF000000"/>
      <name val="Calibri"/>
      <family val="2"/>
      <charset val="204"/>
    </font>
    <font>
      <sz val="8"/>
      <color rgb="FF000000"/>
      <name val="Sylfaen"/>
      <family val="1"/>
      <charset val="204"/>
    </font>
    <font>
      <sz val="8"/>
      <color rgb="FF000000"/>
      <name val="MS Mincho"/>
    </font>
    <font>
      <sz val="8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3" xfId="0" applyBorder="1"/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/>
    </xf>
    <xf numFmtId="4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vertical="center"/>
    </xf>
    <xf numFmtId="0" fontId="0" fillId="3" borderId="0" xfId="0" applyFill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3" xfId="0" applyNumberFormat="1" applyBorder="1"/>
    <xf numFmtId="165" fontId="1" fillId="0" borderId="3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8" fillId="5" borderId="3" xfId="0" applyFont="1" applyFill="1" applyBorder="1"/>
    <xf numFmtId="0" fontId="1" fillId="5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5"/>
  <sheetViews>
    <sheetView workbookViewId="0">
      <pane xSplit="13" ySplit="4" topLeftCell="N5" activePane="bottomRight" state="frozen"/>
      <selection pane="topRight" activeCell="N1" sqref="N1"/>
      <selection pane="bottomLeft" activeCell="A5" sqref="A5"/>
      <selection pane="bottomRight" activeCell="X17" sqref="X17"/>
    </sheetView>
  </sheetViews>
  <sheetFormatPr defaultRowHeight="15"/>
  <cols>
    <col min="1" max="1" width="8.85546875" customWidth="1"/>
    <col min="2" max="2" width="9.140625" hidden="1" customWidth="1"/>
    <col min="3" max="3" width="26.85546875" customWidth="1"/>
    <col min="4" max="7" width="9.7109375" customWidth="1"/>
    <col min="8" max="8" width="11.7109375" style="16" customWidth="1"/>
    <col min="9" max="13" width="9.7109375" customWidth="1"/>
    <col min="14" max="14" width="9.7109375" style="19" customWidth="1"/>
    <col min="15" max="16" width="9.140625" style="19"/>
    <col min="17" max="17" width="14.85546875" style="20" bestFit="1" customWidth="1"/>
    <col min="18" max="18" width="9.140625" style="26"/>
  </cols>
  <sheetData>
    <row r="1" spans="1:30" ht="15.7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  <c r="N1" s="1">
        <v>1</v>
      </c>
      <c r="O1" s="1">
        <v>2</v>
      </c>
      <c r="P1" s="17">
        <v>3</v>
      </c>
      <c r="Q1" s="1">
        <v>4</v>
      </c>
      <c r="R1" s="38">
        <v>5</v>
      </c>
      <c r="S1" s="17">
        <v>6</v>
      </c>
      <c r="T1" s="1">
        <v>7</v>
      </c>
      <c r="U1" s="1">
        <v>8</v>
      </c>
      <c r="V1" s="17">
        <v>9</v>
      </c>
      <c r="W1" s="1">
        <v>10</v>
      </c>
      <c r="X1" s="1">
        <v>11</v>
      </c>
      <c r="Y1" s="17">
        <v>12</v>
      </c>
      <c r="Z1" s="1">
        <v>13</v>
      </c>
      <c r="AA1" s="1">
        <v>14</v>
      </c>
      <c r="AB1" s="17">
        <v>15</v>
      </c>
      <c r="AC1" s="1">
        <v>16</v>
      </c>
      <c r="AD1" s="1">
        <v>17</v>
      </c>
    </row>
    <row r="2" spans="1:30" ht="28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7" t="s">
        <v>8</v>
      </c>
      <c r="I2" s="28" t="s">
        <v>9</v>
      </c>
      <c r="J2" s="28" t="s">
        <v>10</v>
      </c>
      <c r="K2" s="28"/>
      <c r="L2" s="28"/>
      <c r="M2" s="28"/>
      <c r="N2" s="29" t="s">
        <v>396</v>
      </c>
      <c r="O2" s="30" t="s">
        <v>405</v>
      </c>
      <c r="P2" s="27" t="s">
        <v>397</v>
      </c>
      <c r="Q2" s="33" t="s">
        <v>398</v>
      </c>
      <c r="R2" s="39" t="s">
        <v>399</v>
      </c>
      <c r="S2" s="27" t="s">
        <v>400</v>
      </c>
      <c r="T2" s="27" t="s">
        <v>401</v>
      </c>
      <c r="U2" s="27" t="s">
        <v>402</v>
      </c>
      <c r="V2" s="27" t="s">
        <v>403</v>
      </c>
      <c r="W2" s="27" t="s">
        <v>404</v>
      </c>
      <c r="X2" s="27" t="s">
        <v>410</v>
      </c>
      <c r="Y2" s="27" t="s">
        <v>411</v>
      </c>
      <c r="Z2" s="27" t="s">
        <v>409</v>
      </c>
      <c r="AA2" s="27" t="s">
        <v>408</v>
      </c>
      <c r="AB2" s="27" t="s">
        <v>407</v>
      </c>
      <c r="AC2" s="27" t="s">
        <v>412</v>
      </c>
      <c r="AD2" s="27" t="s">
        <v>406</v>
      </c>
    </row>
    <row r="3" spans="1:30" ht="15.75" customHeight="1">
      <c r="A3" s="28"/>
      <c r="B3" s="28"/>
      <c r="C3" s="28"/>
      <c r="D3" s="28"/>
      <c r="E3" s="28"/>
      <c r="F3" s="28"/>
      <c r="G3" s="28"/>
      <c r="H3" s="37"/>
      <c r="I3" s="28"/>
      <c r="J3" s="28" t="s">
        <v>11</v>
      </c>
      <c r="K3" s="28" t="s">
        <v>12</v>
      </c>
      <c r="L3" s="28"/>
      <c r="M3" s="28" t="s">
        <v>13</v>
      </c>
      <c r="N3" s="29"/>
      <c r="O3" s="31"/>
      <c r="P3" s="27"/>
      <c r="Q3" s="33"/>
      <c r="R3" s="39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1:30" ht="15.75" customHeight="1">
      <c r="A4" s="28"/>
      <c r="B4" s="28"/>
      <c r="C4" s="28"/>
      <c r="D4" s="28"/>
      <c r="E4" s="28"/>
      <c r="F4" s="28"/>
      <c r="G4" s="28"/>
      <c r="H4" s="37"/>
      <c r="I4" s="28"/>
      <c r="J4" s="28"/>
      <c r="K4" s="28"/>
      <c r="L4" s="28"/>
      <c r="M4" s="28"/>
      <c r="N4" s="29"/>
      <c r="O4" s="32"/>
      <c r="P4" s="27"/>
      <c r="Q4" s="33"/>
      <c r="R4" s="39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ht="20.25" customHeight="1">
      <c r="A5" s="3">
        <v>1</v>
      </c>
      <c r="B5" s="4">
        <v>42131100</v>
      </c>
      <c r="C5" s="4" t="s">
        <v>14</v>
      </c>
      <c r="D5" s="5"/>
      <c r="E5" s="6" t="s">
        <v>15</v>
      </c>
      <c r="F5" s="3" t="s">
        <v>16</v>
      </c>
      <c r="G5" s="3">
        <v>1100</v>
      </c>
      <c r="H5" s="13">
        <v>22000</v>
      </c>
      <c r="I5" s="3">
        <v>20</v>
      </c>
      <c r="J5" s="7" t="s">
        <v>17</v>
      </c>
      <c r="K5" s="7" t="s">
        <v>18</v>
      </c>
      <c r="L5" s="7">
        <v>20</v>
      </c>
      <c r="M5" s="8" t="s">
        <v>19</v>
      </c>
      <c r="N5" s="22">
        <v>19360</v>
      </c>
      <c r="O5" s="18"/>
      <c r="P5" s="18">
        <v>15000</v>
      </c>
      <c r="Q5" s="21">
        <v>19999.2</v>
      </c>
      <c r="R5" s="40">
        <v>26200</v>
      </c>
      <c r="S5" s="2">
        <v>19000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0.25" customHeight="1">
      <c r="A6" s="3">
        <v>2</v>
      </c>
      <c r="B6" s="4">
        <v>44411741</v>
      </c>
      <c r="C6" s="4" t="s">
        <v>20</v>
      </c>
      <c r="D6" s="5"/>
      <c r="E6" s="6" t="s">
        <v>21</v>
      </c>
      <c r="F6" s="3" t="s">
        <v>16</v>
      </c>
      <c r="G6" s="3">
        <v>800</v>
      </c>
      <c r="H6" s="13">
        <v>16000</v>
      </c>
      <c r="I6" s="3">
        <v>20</v>
      </c>
      <c r="J6" s="7" t="s">
        <v>17</v>
      </c>
      <c r="K6" s="7" t="s">
        <v>18</v>
      </c>
      <c r="L6" s="7">
        <v>20</v>
      </c>
      <c r="M6" s="8" t="s">
        <v>19</v>
      </c>
      <c r="N6" s="22">
        <v>14080</v>
      </c>
      <c r="O6" s="18"/>
      <c r="P6" s="18">
        <v>16000</v>
      </c>
      <c r="Q6" s="21"/>
      <c r="R6" s="40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0.25" customHeight="1">
      <c r="A7" s="3">
        <v>3</v>
      </c>
      <c r="B7" s="4">
        <v>44411741</v>
      </c>
      <c r="C7" s="4" t="s">
        <v>20</v>
      </c>
      <c r="D7" s="5"/>
      <c r="E7" s="6" t="s">
        <v>22</v>
      </c>
      <c r="F7" s="3" t="s">
        <v>16</v>
      </c>
      <c r="G7" s="3">
        <v>1000</v>
      </c>
      <c r="H7" s="13">
        <v>20000</v>
      </c>
      <c r="I7" s="3">
        <v>20</v>
      </c>
      <c r="J7" s="7" t="s">
        <v>17</v>
      </c>
      <c r="K7" s="7" t="s">
        <v>18</v>
      </c>
      <c r="L7" s="7">
        <v>20</v>
      </c>
      <c r="M7" s="8" t="s">
        <v>19</v>
      </c>
      <c r="N7" s="22">
        <v>17600</v>
      </c>
      <c r="O7" s="18"/>
      <c r="P7" s="18">
        <v>20000</v>
      </c>
      <c r="Q7" s="21"/>
      <c r="R7" s="40">
        <v>36000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0.25" customHeight="1">
      <c r="A8" s="3">
        <v>4</v>
      </c>
      <c r="B8" s="4">
        <v>44411741</v>
      </c>
      <c r="C8" s="4" t="s">
        <v>23</v>
      </c>
      <c r="D8" s="9"/>
      <c r="E8" s="6" t="s">
        <v>24</v>
      </c>
      <c r="F8" s="3" t="s">
        <v>25</v>
      </c>
      <c r="G8" s="3">
        <v>400</v>
      </c>
      <c r="H8" s="13">
        <v>8000</v>
      </c>
      <c r="I8" s="3">
        <v>20</v>
      </c>
      <c r="J8" s="7" t="s">
        <v>26</v>
      </c>
      <c r="K8" s="7" t="s">
        <v>18</v>
      </c>
      <c r="L8" s="7">
        <v>20</v>
      </c>
      <c r="M8" s="8" t="s">
        <v>19</v>
      </c>
      <c r="N8" s="22">
        <v>7040</v>
      </c>
      <c r="O8" s="18"/>
      <c r="P8" s="18">
        <v>7400</v>
      </c>
      <c r="Q8" s="21"/>
      <c r="R8" s="40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0.25" customHeight="1">
      <c r="A9" s="3">
        <v>5</v>
      </c>
      <c r="B9" s="4">
        <v>42131470</v>
      </c>
      <c r="C9" s="4" t="s">
        <v>27</v>
      </c>
      <c r="D9" s="9"/>
      <c r="E9" s="6" t="s">
        <v>28</v>
      </c>
      <c r="F9" s="3" t="s">
        <v>16</v>
      </c>
      <c r="G9" s="3">
        <v>750</v>
      </c>
      <c r="H9" s="13">
        <v>7500</v>
      </c>
      <c r="I9" s="3">
        <v>10</v>
      </c>
      <c r="J9" s="7" t="s">
        <v>26</v>
      </c>
      <c r="K9" s="7" t="s">
        <v>18</v>
      </c>
      <c r="L9" s="7">
        <v>10</v>
      </c>
      <c r="M9" s="8" t="s">
        <v>19</v>
      </c>
      <c r="N9" s="22">
        <v>6600</v>
      </c>
      <c r="O9" s="18"/>
      <c r="P9" s="18">
        <v>7500</v>
      </c>
      <c r="Q9" s="21"/>
      <c r="R9" s="40">
        <v>8000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0.25" customHeight="1">
      <c r="A10" s="3">
        <v>6</v>
      </c>
      <c r="B10" s="4">
        <v>42131470</v>
      </c>
      <c r="C10" s="4" t="s">
        <v>29</v>
      </c>
      <c r="D10" s="10"/>
      <c r="E10" s="6" t="s">
        <v>30</v>
      </c>
      <c r="F10" s="3" t="s">
        <v>16</v>
      </c>
      <c r="G10" s="3">
        <v>1300</v>
      </c>
      <c r="H10" s="13">
        <v>13000</v>
      </c>
      <c r="I10" s="3">
        <v>10</v>
      </c>
      <c r="J10" s="7" t="s">
        <v>26</v>
      </c>
      <c r="K10" s="7" t="s">
        <v>18</v>
      </c>
      <c r="L10" s="7">
        <v>10</v>
      </c>
      <c r="M10" s="8" t="s">
        <v>19</v>
      </c>
      <c r="N10" s="22">
        <v>11440</v>
      </c>
      <c r="O10" s="18"/>
      <c r="P10" s="18">
        <v>11990</v>
      </c>
      <c r="Q10" s="21"/>
      <c r="R10" s="40">
        <v>14500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0.25" customHeight="1">
      <c r="A11" s="3">
        <v>7</v>
      </c>
      <c r="B11" s="4">
        <v>39221460</v>
      </c>
      <c r="C11" s="4" t="s">
        <v>31</v>
      </c>
      <c r="D11" s="9"/>
      <c r="E11" s="6" t="s">
        <v>28</v>
      </c>
      <c r="F11" s="3" t="s">
        <v>16</v>
      </c>
      <c r="G11" s="3">
        <v>5000</v>
      </c>
      <c r="H11" s="13">
        <v>250000</v>
      </c>
      <c r="I11" s="3">
        <v>50</v>
      </c>
      <c r="J11" s="7" t="s">
        <v>26</v>
      </c>
      <c r="K11" s="7" t="s">
        <v>18</v>
      </c>
      <c r="L11" s="7">
        <v>50</v>
      </c>
      <c r="M11" s="8" t="s">
        <v>19</v>
      </c>
      <c r="N11" s="22">
        <v>220000</v>
      </c>
      <c r="O11" s="18"/>
      <c r="P11" s="18">
        <v>199500</v>
      </c>
      <c r="Q11" s="21">
        <v>174999.6</v>
      </c>
      <c r="R11" s="40">
        <v>335000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0.25" customHeight="1">
      <c r="A12" s="3">
        <v>8</v>
      </c>
      <c r="B12" s="4">
        <v>44411741</v>
      </c>
      <c r="C12" s="4" t="s">
        <v>32</v>
      </c>
      <c r="D12" s="9"/>
      <c r="E12" s="6" t="s">
        <v>33</v>
      </c>
      <c r="F12" s="3" t="s">
        <v>16</v>
      </c>
      <c r="G12" s="3">
        <v>400</v>
      </c>
      <c r="H12" s="13">
        <v>8000</v>
      </c>
      <c r="I12" s="3">
        <v>20</v>
      </c>
      <c r="J12" s="7" t="s">
        <v>26</v>
      </c>
      <c r="K12" s="7" t="s">
        <v>18</v>
      </c>
      <c r="L12" s="7">
        <v>20</v>
      </c>
      <c r="M12" s="8" t="s">
        <v>19</v>
      </c>
      <c r="N12" s="22">
        <v>7040</v>
      </c>
      <c r="O12" s="18"/>
      <c r="P12" s="18">
        <v>7600</v>
      </c>
      <c r="Q12" s="21">
        <v>7999.2</v>
      </c>
      <c r="R12" s="40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0.25" customHeight="1">
      <c r="A13" s="3">
        <v>9</v>
      </c>
      <c r="B13" s="4">
        <v>44112760</v>
      </c>
      <c r="C13" s="4" t="s">
        <v>34</v>
      </c>
      <c r="D13" s="10"/>
      <c r="E13" s="6" t="s">
        <v>35</v>
      </c>
      <c r="F13" s="3" t="s">
        <v>16</v>
      </c>
      <c r="G13" s="3">
        <v>1200</v>
      </c>
      <c r="H13" s="13">
        <v>72000</v>
      </c>
      <c r="I13" s="3">
        <v>60</v>
      </c>
      <c r="J13" s="7" t="s">
        <v>26</v>
      </c>
      <c r="K13" s="7" t="s">
        <v>18</v>
      </c>
      <c r="L13" s="7">
        <v>60</v>
      </c>
      <c r="M13" s="8" t="s">
        <v>19</v>
      </c>
      <c r="N13" s="22">
        <v>63360</v>
      </c>
      <c r="O13" s="18"/>
      <c r="P13" s="18">
        <v>48000</v>
      </c>
      <c r="Q13" s="21">
        <v>60000</v>
      </c>
      <c r="R13" s="40">
        <v>86400</v>
      </c>
      <c r="S13" s="2">
        <v>57000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0.25" customHeight="1">
      <c r="A14" s="3">
        <v>10</v>
      </c>
      <c r="B14" s="4">
        <v>42131470</v>
      </c>
      <c r="C14" s="4" t="s">
        <v>36</v>
      </c>
      <c r="D14" s="10"/>
      <c r="E14" s="6" t="s">
        <v>28</v>
      </c>
      <c r="F14" s="3" t="s">
        <v>16</v>
      </c>
      <c r="G14" s="3">
        <v>2500</v>
      </c>
      <c r="H14" s="13">
        <v>75000</v>
      </c>
      <c r="I14" s="3">
        <v>30</v>
      </c>
      <c r="J14" s="7" t="s">
        <v>26</v>
      </c>
      <c r="K14" s="7" t="s">
        <v>18</v>
      </c>
      <c r="L14" s="7">
        <v>30</v>
      </c>
      <c r="M14" s="8" t="s">
        <v>19</v>
      </c>
      <c r="N14" s="22">
        <v>66000</v>
      </c>
      <c r="O14" s="18"/>
      <c r="P14" s="18">
        <v>55500</v>
      </c>
      <c r="Q14" s="21">
        <v>49999.199999999997</v>
      </c>
      <c r="R14" s="40">
        <v>148500</v>
      </c>
      <c r="S14" s="2">
        <v>69000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0.25" customHeight="1">
      <c r="A15" s="3">
        <v>11</v>
      </c>
      <c r="B15" s="4">
        <v>42131490</v>
      </c>
      <c r="C15" s="4" t="s">
        <v>37</v>
      </c>
      <c r="D15" s="10"/>
      <c r="E15" s="6" t="s">
        <v>38</v>
      </c>
      <c r="F15" s="3" t="s">
        <v>16</v>
      </c>
      <c r="G15" s="3">
        <v>1100</v>
      </c>
      <c r="H15" s="13">
        <v>88000</v>
      </c>
      <c r="I15" s="3">
        <v>80</v>
      </c>
      <c r="J15" s="7" t="s">
        <v>26</v>
      </c>
      <c r="K15" s="7" t="s">
        <v>18</v>
      </c>
      <c r="L15" s="7">
        <v>80</v>
      </c>
      <c r="M15" s="8" t="s">
        <v>19</v>
      </c>
      <c r="N15" s="22">
        <v>77440</v>
      </c>
      <c r="O15" s="18"/>
      <c r="P15" s="18"/>
      <c r="Q15" s="21"/>
      <c r="R15" s="40">
        <v>86400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0.25" customHeight="1">
      <c r="A16" s="3">
        <v>12</v>
      </c>
      <c r="B16" s="4">
        <v>42131490</v>
      </c>
      <c r="C16" s="4" t="s">
        <v>39</v>
      </c>
      <c r="D16" s="10"/>
      <c r="E16" s="6" t="s">
        <v>40</v>
      </c>
      <c r="F16" s="3" t="s">
        <v>16</v>
      </c>
      <c r="G16" s="3">
        <v>5500</v>
      </c>
      <c r="H16" s="13">
        <v>110000</v>
      </c>
      <c r="I16" s="3">
        <v>20</v>
      </c>
      <c r="J16" s="7" t="s">
        <v>26</v>
      </c>
      <c r="K16" s="7" t="s">
        <v>18</v>
      </c>
      <c r="L16" s="7">
        <v>20</v>
      </c>
      <c r="M16" s="8" t="s">
        <v>19</v>
      </c>
      <c r="N16" s="22">
        <v>96800</v>
      </c>
      <c r="O16" s="18"/>
      <c r="P16" s="18">
        <v>97800</v>
      </c>
      <c r="Q16" s="21"/>
      <c r="R16" s="40">
        <v>65000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0.25" customHeight="1">
      <c r="A17" s="3">
        <v>13</v>
      </c>
      <c r="B17" s="4">
        <v>44411741</v>
      </c>
      <c r="C17" s="4" t="s">
        <v>41</v>
      </c>
      <c r="D17" s="10"/>
      <c r="E17" s="6" t="s">
        <v>42</v>
      </c>
      <c r="F17" s="3" t="s">
        <v>16</v>
      </c>
      <c r="G17" s="3">
        <v>1400</v>
      </c>
      <c r="H17" s="13">
        <v>42000</v>
      </c>
      <c r="I17" s="3">
        <v>30</v>
      </c>
      <c r="J17" s="7" t="s">
        <v>26</v>
      </c>
      <c r="K17" s="7" t="s">
        <v>18</v>
      </c>
      <c r="L17" s="7">
        <v>30</v>
      </c>
      <c r="M17" s="8" t="s">
        <v>19</v>
      </c>
      <c r="N17" s="22">
        <v>36960</v>
      </c>
      <c r="O17" s="18"/>
      <c r="P17" s="18">
        <v>41970</v>
      </c>
      <c r="Q17" s="21">
        <v>42000</v>
      </c>
      <c r="R17" s="40">
        <v>57000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0.25" customHeight="1">
      <c r="A18" s="3">
        <v>14</v>
      </c>
      <c r="B18" s="4">
        <v>44411741</v>
      </c>
      <c r="C18" s="4" t="s">
        <v>43</v>
      </c>
      <c r="D18" s="10"/>
      <c r="E18" s="6" t="s">
        <v>42</v>
      </c>
      <c r="F18" s="3" t="s">
        <v>16</v>
      </c>
      <c r="G18" s="3">
        <v>1400</v>
      </c>
      <c r="H18" s="13">
        <v>56000</v>
      </c>
      <c r="I18" s="3">
        <v>40</v>
      </c>
      <c r="J18" s="7" t="s">
        <v>26</v>
      </c>
      <c r="K18" s="7" t="s">
        <v>18</v>
      </c>
      <c r="L18" s="7">
        <v>40</v>
      </c>
      <c r="M18" s="8" t="s">
        <v>19</v>
      </c>
      <c r="N18" s="22">
        <v>49280</v>
      </c>
      <c r="O18" s="18"/>
      <c r="P18" s="18">
        <v>55960</v>
      </c>
      <c r="Q18" s="21">
        <v>55999.199999999997</v>
      </c>
      <c r="R18" s="40">
        <v>72000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0.25" customHeight="1">
      <c r="A19" s="3">
        <v>15</v>
      </c>
      <c r="B19" s="4">
        <v>39721510</v>
      </c>
      <c r="C19" s="4" t="s">
        <v>44</v>
      </c>
      <c r="D19" s="9"/>
      <c r="E19" s="6" t="s">
        <v>45</v>
      </c>
      <c r="F19" s="3" t="s">
        <v>16</v>
      </c>
      <c r="G19" s="3">
        <v>9500</v>
      </c>
      <c r="H19" s="13">
        <v>475000</v>
      </c>
      <c r="I19" s="3">
        <v>50</v>
      </c>
      <c r="J19" s="7" t="s">
        <v>26</v>
      </c>
      <c r="K19" s="7" t="s">
        <v>18</v>
      </c>
      <c r="L19" s="7">
        <v>50</v>
      </c>
      <c r="M19" s="8" t="s">
        <v>19</v>
      </c>
      <c r="N19" s="22">
        <v>418000</v>
      </c>
      <c r="O19" s="18"/>
      <c r="P19" s="18">
        <v>349500</v>
      </c>
      <c r="Q19" s="21"/>
      <c r="R19" s="40">
        <v>540000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0.25" customHeight="1">
      <c r="A20" s="3">
        <v>16</v>
      </c>
      <c r="B20" s="4">
        <v>39563510</v>
      </c>
      <c r="C20" s="4" t="s">
        <v>46</v>
      </c>
      <c r="D20" s="9"/>
      <c r="E20" s="6" t="s">
        <v>47</v>
      </c>
      <c r="F20" s="3" t="s">
        <v>16</v>
      </c>
      <c r="G20" s="3">
        <v>350</v>
      </c>
      <c r="H20" s="13">
        <v>10500</v>
      </c>
      <c r="I20" s="3">
        <v>30</v>
      </c>
      <c r="J20" s="7" t="s">
        <v>26</v>
      </c>
      <c r="K20" s="7" t="s">
        <v>18</v>
      </c>
      <c r="L20" s="7">
        <v>30</v>
      </c>
      <c r="M20" s="8" t="s">
        <v>19</v>
      </c>
      <c r="N20" s="22">
        <v>9240</v>
      </c>
      <c r="O20" s="18"/>
      <c r="P20" s="18">
        <v>8970</v>
      </c>
      <c r="Q20" s="21">
        <v>10500</v>
      </c>
      <c r="R20" s="40">
        <v>9600</v>
      </c>
      <c r="S20" s="2">
        <v>11700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0.25" customHeight="1">
      <c r="A21" s="3">
        <v>17</v>
      </c>
      <c r="B21" s="4">
        <v>42131130</v>
      </c>
      <c r="C21" s="4" t="s">
        <v>48</v>
      </c>
      <c r="D21" s="5"/>
      <c r="E21" s="6" t="s">
        <v>28</v>
      </c>
      <c r="F21" s="3" t="s">
        <v>16</v>
      </c>
      <c r="G21" s="3">
        <v>4500</v>
      </c>
      <c r="H21" s="13">
        <v>135000</v>
      </c>
      <c r="I21" s="3">
        <v>30</v>
      </c>
      <c r="J21" s="7" t="s">
        <v>26</v>
      </c>
      <c r="K21" s="7" t="s">
        <v>18</v>
      </c>
      <c r="L21" s="7">
        <v>30</v>
      </c>
      <c r="M21" s="8" t="s">
        <v>19</v>
      </c>
      <c r="N21" s="22"/>
      <c r="O21" s="18"/>
      <c r="P21" s="18"/>
      <c r="Q21" s="21">
        <v>120000</v>
      </c>
      <c r="R21" s="40">
        <v>297000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0.25" customHeight="1">
      <c r="A22" s="3">
        <v>18</v>
      </c>
      <c r="B22" s="4">
        <v>44531160</v>
      </c>
      <c r="C22" s="4" t="s">
        <v>49</v>
      </c>
      <c r="D22" s="5"/>
      <c r="E22" s="6" t="s">
        <v>33</v>
      </c>
      <c r="F22" s="3" t="s">
        <v>16</v>
      </c>
      <c r="G22" s="3">
        <v>350</v>
      </c>
      <c r="H22" s="13">
        <v>7000</v>
      </c>
      <c r="I22" s="3">
        <v>20</v>
      </c>
      <c r="J22" s="7" t="s">
        <v>26</v>
      </c>
      <c r="K22" s="7" t="s">
        <v>18</v>
      </c>
      <c r="L22" s="7">
        <v>20</v>
      </c>
      <c r="M22" s="8" t="s">
        <v>19</v>
      </c>
      <c r="N22" s="22">
        <v>6160</v>
      </c>
      <c r="O22" s="18"/>
      <c r="P22" s="18">
        <v>6000</v>
      </c>
      <c r="Q22" s="21"/>
      <c r="R22" s="40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0.25" customHeight="1">
      <c r="A23" s="3">
        <v>19</v>
      </c>
      <c r="B23" s="4">
        <v>44421700</v>
      </c>
      <c r="C23" s="4" t="s">
        <v>50</v>
      </c>
      <c r="D23" s="5"/>
      <c r="E23" s="6" t="s">
        <v>51</v>
      </c>
      <c r="F23" s="3" t="s">
        <v>16</v>
      </c>
      <c r="G23" s="3">
        <v>25000</v>
      </c>
      <c r="H23" s="13">
        <v>125000</v>
      </c>
      <c r="I23" s="3">
        <v>5</v>
      </c>
      <c r="J23" s="7" t="s">
        <v>26</v>
      </c>
      <c r="K23" s="7" t="s">
        <v>18</v>
      </c>
      <c r="L23" s="7">
        <v>5</v>
      </c>
      <c r="M23" s="8" t="s">
        <v>19</v>
      </c>
      <c r="N23" s="22">
        <v>110000</v>
      </c>
      <c r="O23" s="18"/>
      <c r="P23" s="18">
        <v>110000</v>
      </c>
      <c r="Q23" s="21"/>
      <c r="R23" s="40">
        <v>149500</v>
      </c>
      <c r="S23" s="2">
        <v>85000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0.25" customHeight="1">
      <c r="A24" s="3">
        <v>20</v>
      </c>
      <c r="B24" s="4">
        <v>44411741</v>
      </c>
      <c r="C24" s="4" t="s">
        <v>52</v>
      </c>
      <c r="D24" s="5"/>
      <c r="E24" s="6" t="s">
        <v>53</v>
      </c>
      <c r="F24" s="3" t="s">
        <v>16</v>
      </c>
      <c r="G24" s="3">
        <v>2400</v>
      </c>
      <c r="H24" s="13">
        <v>36000</v>
      </c>
      <c r="I24" s="3">
        <v>15</v>
      </c>
      <c r="J24" s="7" t="s">
        <v>26</v>
      </c>
      <c r="K24" s="7" t="s">
        <v>18</v>
      </c>
      <c r="L24" s="7">
        <v>15</v>
      </c>
      <c r="M24" s="8" t="s">
        <v>19</v>
      </c>
      <c r="N24" s="22">
        <v>31680</v>
      </c>
      <c r="O24" s="18"/>
      <c r="P24" s="18"/>
      <c r="Q24" s="21"/>
      <c r="R24" s="40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0.25" customHeight="1">
      <c r="A25" s="3">
        <v>21</v>
      </c>
      <c r="B25" s="4">
        <v>44531250</v>
      </c>
      <c r="C25" s="4" t="s">
        <v>54</v>
      </c>
      <c r="D25" s="5"/>
      <c r="E25" s="6" t="s">
        <v>55</v>
      </c>
      <c r="F25" s="3" t="s">
        <v>16</v>
      </c>
      <c r="G25" s="3">
        <v>1500</v>
      </c>
      <c r="H25" s="13">
        <v>60000</v>
      </c>
      <c r="I25" s="3">
        <v>40</v>
      </c>
      <c r="J25" s="7" t="s">
        <v>26</v>
      </c>
      <c r="K25" s="7" t="s">
        <v>18</v>
      </c>
      <c r="L25" s="7">
        <v>40</v>
      </c>
      <c r="M25" s="8" t="s">
        <v>19</v>
      </c>
      <c r="N25" s="22">
        <v>52800</v>
      </c>
      <c r="O25" s="18"/>
      <c r="P25" s="18">
        <v>35600</v>
      </c>
      <c r="Q25" s="21">
        <v>60000</v>
      </c>
      <c r="R25" s="40">
        <v>66800</v>
      </c>
      <c r="S25" s="2">
        <v>48000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0.25" customHeight="1">
      <c r="A26" s="3">
        <v>22</v>
      </c>
      <c r="B26" s="4">
        <v>44411300</v>
      </c>
      <c r="C26" s="4" t="s">
        <v>56</v>
      </c>
      <c r="D26" s="5"/>
      <c r="E26" s="6" t="s">
        <v>57</v>
      </c>
      <c r="F26" s="3" t="s">
        <v>16</v>
      </c>
      <c r="G26" s="3">
        <v>14500</v>
      </c>
      <c r="H26" s="13">
        <v>72500</v>
      </c>
      <c r="I26" s="3">
        <v>5</v>
      </c>
      <c r="J26" s="7" t="s">
        <v>26</v>
      </c>
      <c r="K26" s="7" t="s">
        <v>18</v>
      </c>
      <c r="L26" s="7">
        <v>5</v>
      </c>
      <c r="M26" s="8" t="s">
        <v>19</v>
      </c>
      <c r="N26" s="22">
        <v>63800</v>
      </c>
      <c r="O26" s="18"/>
      <c r="P26" s="18">
        <v>71500</v>
      </c>
      <c r="Q26" s="21"/>
      <c r="R26" s="40">
        <v>64500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0.25" customHeight="1">
      <c r="A27" s="3">
        <v>23</v>
      </c>
      <c r="B27" s="4">
        <v>44531260</v>
      </c>
      <c r="C27" s="4" t="s">
        <v>58</v>
      </c>
      <c r="D27" s="5"/>
      <c r="E27" s="6" t="s">
        <v>59</v>
      </c>
      <c r="F27" s="3" t="s">
        <v>16</v>
      </c>
      <c r="G27" s="3">
        <v>2300</v>
      </c>
      <c r="H27" s="13">
        <v>46000</v>
      </c>
      <c r="I27" s="3">
        <v>20</v>
      </c>
      <c r="J27" s="7" t="s">
        <v>26</v>
      </c>
      <c r="K27" s="7" t="s">
        <v>18</v>
      </c>
      <c r="L27" s="7">
        <v>20</v>
      </c>
      <c r="M27" s="8" t="s">
        <v>19</v>
      </c>
      <c r="N27" s="22">
        <v>40480</v>
      </c>
      <c r="O27" s="18"/>
      <c r="P27" s="18">
        <v>37980</v>
      </c>
      <c r="Q27" s="21">
        <v>45999.6</v>
      </c>
      <c r="R27" s="40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0.25" customHeight="1">
      <c r="A28" s="3">
        <v>24</v>
      </c>
      <c r="B28" s="4">
        <v>44531260</v>
      </c>
      <c r="C28" s="4" t="s">
        <v>60</v>
      </c>
      <c r="D28" s="5"/>
      <c r="E28" s="6" t="s">
        <v>61</v>
      </c>
      <c r="F28" s="3" t="s">
        <v>16</v>
      </c>
      <c r="G28" s="3">
        <v>2300</v>
      </c>
      <c r="H28" s="13">
        <v>46000</v>
      </c>
      <c r="I28" s="3">
        <v>20</v>
      </c>
      <c r="J28" s="7" t="s">
        <v>26</v>
      </c>
      <c r="K28" s="7" t="s">
        <v>18</v>
      </c>
      <c r="L28" s="7">
        <v>20</v>
      </c>
      <c r="M28" s="8" t="s">
        <v>19</v>
      </c>
      <c r="N28" s="22">
        <v>40480</v>
      </c>
      <c r="O28" s="18"/>
      <c r="P28" s="18">
        <v>40000</v>
      </c>
      <c r="Q28" s="21">
        <v>45999.6</v>
      </c>
      <c r="R28" s="40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50.25" customHeight="1">
      <c r="A29" s="3">
        <v>25</v>
      </c>
      <c r="B29" s="4">
        <v>44531260</v>
      </c>
      <c r="C29" s="4" t="s">
        <v>62</v>
      </c>
      <c r="D29" s="5"/>
      <c r="E29" s="6" t="s">
        <v>63</v>
      </c>
      <c r="F29" s="3" t="s">
        <v>16</v>
      </c>
      <c r="G29" s="3">
        <v>2000</v>
      </c>
      <c r="H29" s="13">
        <v>40000</v>
      </c>
      <c r="I29" s="3">
        <v>20</v>
      </c>
      <c r="J29" s="7" t="s">
        <v>26</v>
      </c>
      <c r="K29" s="7" t="s">
        <v>18</v>
      </c>
      <c r="L29" s="7">
        <v>20</v>
      </c>
      <c r="M29" s="8" t="s">
        <v>19</v>
      </c>
      <c r="N29" s="22">
        <v>35200</v>
      </c>
      <c r="O29" s="18"/>
      <c r="P29" s="18">
        <v>40000</v>
      </c>
      <c r="Q29" s="21">
        <v>39999.599999999999</v>
      </c>
      <c r="R29" s="40">
        <v>9600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49.5" customHeight="1">
      <c r="A30" s="3">
        <v>26</v>
      </c>
      <c r="B30" s="4">
        <v>44531260</v>
      </c>
      <c r="C30" s="4" t="s">
        <v>64</v>
      </c>
      <c r="D30" s="5"/>
      <c r="E30" s="6" t="s">
        <v>65</v>
      </c>
      <c r="F30" s="3" t="s">
        <v>16</v>
      </c>
      <c r="G30" s="3">
        <v>3000</v>
      </c>
      <c r="H30" s="13">
        <v>30000</v>
      </c>
      <c r="I30" s="3">
        <v>10</v>
      </c>
      <c r="J30" s="7" t="s">
        <v>26</v>
      </c>
      <c r="K30" s="7" t="s">
        <v>18</v>
      </c>
      <c r="L30" s="7">
        <v>10</v>
      </c>
      <c r="M30" s="8" t="s">
        <v>19</v>
      </c>
      <c r="N30" s="22">
        <v>26400</v>
      </c>
      <c r="O30" s="18"/>
      <c r="P30" s="18">
        <v>24900</v>
      </c>
      <c r="Q30" s="21">
        <v>30000</v>
      </c>
      <c r="R30" s="40">
        <v>12300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0.25" customHeight="1">
      <c r="A31" s="3">
        <v>27</v>
      </c>
      <c r="B31" s="4">
        <v>44531260</v>
      </c>
      <c r="C31" s="4" t="s">
        <v>66</v>
      </c>
      <c r="D31" s="5"/>
      <c r="E31" s="6" t="s">
        <v>67</v>
      </c>
      <c r="F31" s="3" t="s">
        <v>16</v>
      </c>
      <c r="G31" s="3">
        <v>350</v>
      </c>
      <c r="H31" s="13">
        <v>3500</v>
      </c>
      <c r="I31" s="3">
        <v>10</v>
      </c>
      <c r="J31" s="7" t="s">
        <v>26</v>
      </c>
      <c r="K31" s="7" t="s">
        <v>18</v>
      </c>
      <c r="L31" s="7">
        <v>10</v>
      </c>
      <c r="M31" s="8" t="s">
        <v>19</v>
      </c>
      <c r="N31" s="22">
        <v>3080</v>
      </c>
      <c r="O31" s="18"/>
      <c r="P31" s="18"/>
      <c r="Q31" s="21"/>
      <c r="R31" s="40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0.25" customHeight="1">
      <c r="A32" s="3">
        <v>28</v>
      </c>
      <c r="B32" s="4">
        <v>44531260</v>
      </c>
      <c r="C32" s="4" t="s">
        <v>68</v>
      </c>
      <c r="D32" s="5"/>
      <c r="E32" s="6" t="s">
        <v>69</v>
      </c>
      <c r="F32" s="3" t="s">
        <v>16</v>
      </c>
      <c r="G32" s="3">
        <v>250</v>
      </c>
      <c r="H32" s="13">
        <v>2500</v>
      </c>
      <c r="I32" s="3">
        <v>10</v>
      </c>
      <c r="J32" s="7" t="s">
        <v>26</v>
      </c>
      <c r="K32" s="7" t="s">
        <v>18</v>
      </c>
      <c r="L32" s="7">
        <v>10</v>
      </c>
      <c r="M32" s="8" t="s">
        <v>19</v>
      </c>
      <c r="N32" s="22">
        <v>2200</v>
      </c>
      <c r="O32" s="18"/>
      <c r="P32" s="18"/>
      <c r="Q32" s="21"/>
      <c r="R32" s="40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0.25" customHeight="1">
      <c r="A33" s="3">
        <v>29</v>
      </c>
      <c r="B33" s="4">
        <v>42131470</v>
      </c>
      <c r="C33" s="4" t="s">
        <v>70</v>
      </c>
      <c r="D33" s="5"/>
      <c r="E33" s="6" t="s">
        <v>71</v>
      </c>
      <c r="F33" s="3" t="s">
        <v>16</v>
      </c>
      <c r="G33" s="3">
        <v>1500</v>
      </c>
      <c r="H33" s="13">
        <v>15000</v>
      </c>
      <c r="I33" s="3">
        <v>10</v>
      </c>
      <c r="J33" s="7" t="s">
        <v>26</v>
      </c>
      <c r="K33" s="7" t="s">
        <v>18</v>
      </c>
      <c r="L33" s="7">
        <v>10</v>
      </c>
      <c r="M33" s="8" t="s">
        <v>19</v>
      </c>
      <c r="N33" s="22">
        <v>13200</v>
      </c>
      <c r="O33" s="18"/>
      <c r="P33" s="18"/>
      <c r="Q33" s="21"/>
      <c r="R33" s="40">
        <v>12000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0.25" customHeight="1">
      <c r="A34" s="3">
        <v>30</v>
      </c>
      <c r="B34" s="4">
        <v>44411110</v>
      </c>
      <c r="C34" s="4" t="s">
        <v>72</v>
      </c>
      <c r="D34" s="5"/>
      <c r="E34" s="6" t="s">
        <v>28</v>
      </c>
      <c r="F34" s="3" t="s">
        <v>16</v>
      </c>
      <c r="G34" s="3">
        <v>2500</v>
      </c>
      <c r="H34" s="13">
        <v>50000</v>
      </c>
      <c r="I34" s="3">
        <v>20</v>
      </c>
      <c r="J34" s="7" t="s">
        <v>26</v>
      </c>
      <c r="K34" s="7" t="s">
        <v>18</v>
      </c>
      <c r="L34" s="7">
        <v>20</v>
      </c>
      <c r="M34" s="8" t="s">
        <v>19</v>
      </c>
      <c r="N34" s="22">
        <v>44000</v>
      </c>
      <c r="O34" s="18"/>
      <c r="P34" s="18">
        <v>44000</v>
      </c>
      <c r="Q34" s="21">
        <v>48000</v>
      </c>
      <c r="R34" s="40">
        <v>30000</v>
      </c>
      <c r="S34" s="2">
        <v>48000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0.25" customHeight="1">
      <c r="A35" s="3">
        <v>31</v>
      </c>
      <c r="B35" s="4">
        <v>44112760</v>
      </c>
      <c r="C35" s="4" t="s">
        <v>73</v>
      </c>
      <c r="D35" s="5"/>
      <c r="E35" s="6" t="s">
        <v>74</v>
      </c>
      <c r="F35" s="3" t="s">
        <v>75</v>
      </c>
      <c r="G35" s="3">
        <v>1300</v>
      </c>
      <c r="H35" s="13">
        <v>26000</v>
      </c>
      <c r="I35" s="3">
        <v>20</v>
      </c>
      <c r="J35" s="7" t="s">
        <v>26</v>
      </c>
      <c r="K35" s="7" t="s">
        <v>18</v>
      </c>
      <c r="L35" s="7">
        <v>20</v>
      </c>
      <c r="M35" s="8" t="s">
        <v>19</v>
      </c>
      <c r="N35" s="22">
        <v>22850</v>
      </c>
      <c r="O35" s="18"/>
      <c r="P35" s="18">
        <v>24000</v>
      </c>
      <c r="Q35" s="21"/>
      <c r="R35" s="40">
        <v>34000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0.25" customHeight="1">
      <c r="A36" s="3">
        <v>32</v>
      </c>
      <c r="B36" s="4">
        <v>44163180</v>
      </c>
      <c r="C36" s="4" t="s">
        <v>76</v>
      </c>
      <c r="D36" s="5"/>
      <c r="E36" s="6" t="s">
        <v>77</v>
      </c>
      <c r="F36" s="3" t="s">
        <v>78</v>
      </c>
      <c r="G36" s="3">
        <v>1100</v>
      </c>
      <c r="H36" s="13">
        <v>1540000</v>
      </c>
      <c r="I36" s="3">
        <v>1400</v>
      </c>
      <c r="J36" s="7" t="s">
        <v>26</v>
      </c>
      <c r="K36" s="7" t="s">
        <v>18</v>
      </c>
      <c r="L36" s="7">
        <v>1400</v>
      </c>
      <c r="M36" s="8" t="s">
        <v>19</v>
      </c>
      <c r="N36" s="22">
        <v>1401400</v>
      </c>
      <c r="O36" s="18"/>
      <c r="P36" s="18">
        <v>1484000</v>
      </c>
      <c r="Q36" s="21">
        <v>1176000</v>
      </c>
      <c r="R36" s="40">
        <v>1155000</v>
      </c>
      <c r="S36" s="2"/>
      <c r="T36" s="2">
        <v>1455300</v>
      </c>
      <c r="U36" s="2"/>
      <c r="V36" s="2"/>
      <c r="W36" s="2"/>
      <c r="X36" s="2">
        <v>1134000</v>
      </c>
      <c r="Y36" s="2">
        <v>1411200</v>
      </c>
      <c r="Z36" s="2"/>
      <c r="AA36" s="2"/>
      <c r="AB36" s="2"/>
      <c r="AC36" s="2"/>
      <c r="AD36" s="2"/>
    </row>
    <row r="37" spans="1:30" ht="20.25" customHeight="1">
      <c r="A37" s="3">
        <v>33</v>
      </c>
      <c r="B37" s="4">
        <v>44163180</v>
      </c>
      <c r="C37" s="4" t="s">
        <v>79</v>
      </c>
      <c r="D37" s="5"/>
      <c r="E37" s="6" t="s">
        <v>80</v>
      </c>
      <c r="F37" s="3" t="s">
        <v>78</v>
      </c>
      <c r="G37" s="3">
        <v>560</v>
      </c>
      <c r="H37" s="13">
        <v>7280000</v>
      </c>
      <c r="I37" s="3">
        <v>13000</v>
      </c>
      <c r="J37" s="7" t="s">
        <v>26</v>
      </c>
      <c r="K37" s="7" t="s">
        <v>18</v>
      </c>
      <c r="L37" s="7">
        <v>13000</v>
      </c>
      <c r="M37" s="8" t="s">
        <v>19</v>
      </c>
      <c r="N37" s="22">
        <v>6624800</v>
      </c>
      <c r="O37" s="42"/>
      <c r="P37" s="18">
        <v>7137000</v>
      </c>
      <c r="Q37" s="21">
        <v>5329999.2</v>
      </c>
      <c r="R37" s="40">
        <v>5070000</v>
      </c>
      <c r="S37" s="2"/>
      <c r="T37" s="2">
        <v>6879600</v>
      </c>
      <c r="U37" s="2"/>
      <c r="V37" s="2"/>
      <c r="W37" s="2"/>
      <c r="X37" s="2">
        <v>5070000</v>
      </c>
      <c r="Y37" s="2">
        <v>6474000</v>
      </c>
      <c r="Z37" s="2"/>
      <c r="AA37" s="2"/>
      <c r="AB37" s="2"/>
      <c r="AC37" s="2"/>
      <c r="AD37" s="2"/>
    </row>
    <row r="38" spans="1:30" ht="20.25" customHeight="1">
      <c r="A38" s="3">
        <v>34</v>
      </c>
      <c r="B38" s="4">
        <v>44163180</v>
      </c>
      <c r="C38" s="4" t="s">
        <v>81</v>
      </c>
      <c r="D38" s="5"/>
      <c r="E38" s="6" t="s">
        <v>82</v>
      </c>
      <c r="F38" s="3" t="s">
        <v>78</v>
      </c>
      <c r="G38" s="3">
        <v>2000</v>
      </c>
      <c r="H38" s="13">
        <v>1200000</v>
      </c>
      <c r="I38" s="3">
        <v>600</v>
      </c>
      <c r="J38" s="7" t="s">
        <v>26</v>
      </c>
      <c r="K38" s="7" t="s">
        <v>18</v>
      </c>
      <c r="L38" s="7">
        <v>600</v>
      </c>
      <c r="M38" s="8" t="s">
        <v>19</v>
      </c>
      <c r="N38" s="22">
        <v>1092000</v>
      </c>
      <c r="O38" s="42"/>
      <c r="P38" s="18"/>
      <c r="Q38" s="21"/>
      <c r="R38" s="40"/>
      <c r="S38" s="2"/>
      <c r="T38" s="2">
        <v>1134000</v>
      </c>
      <c r="U38" s="2"/>
      <c r="V38" s="2"/>
      <c r="W38" s="2"/>
      <c r="X38" s="2">
        <v>1020000</v>
      </c>
      <c r="Y38" s="2"/>
      <c r="Z38" s="2"/>
      <c r="AA38" s="2"/>
      <c r="AB38" s="2"/>
      <c r="AC38" s="2"/>
      <c r="AD38" s="2"/>
    </row>
    <row r="39" spans="1:30" ht="20.25" customHeight="1">
      <c r="A39" s="3">
        <v>35</v>
      </c>
      <c r="B39" s="4">
        <v>44163180</v>
      </c>
      <c r="C39" s="4" t="s">
        <v>83</v>
      </c>
      <c r="D39" s="5"/>
      <c r="E39" s="6" t="s">
        <v>84</v>
      </c>
      <c r="F39" s="3" t="s">
        <v>78</v>
      </c>
      <c r="G39" s="3">
        <v>650</v>
      </c>
      <c r="H39" s="13">
        <v>585000</v>
      </c>
      <c r="I39" s="3">
        <v>900</v>
      </c>
      <c r="J39" s="7" t="s">
        <v>26</v>
      </c>
      <c r="K39" s="7" t="s">
        <v>18</v>
      </c>
      <c r="L39" s="7">
        <v>900</v>
      </c>
      <c r="M39" s="8" t="s">
        <v>19</v>
      </c>
      <c r="N39" s="22">
        <v>532350</v>
      </c>
      <c r="O39" s="42"/>
      <c r="P39" s="18">
        <v>549000</v>
      </c>
      <c r="Q39" s="21">
        <v>441000</v>
      </c>
      <c r="R39" s="40">
        <v>477000</v>
      </c>
      <c r="S39" s="2"/>
      <c r="T39" s="2"/>
      <c r="U39" s="2"/>
      <c r="V39" s="2"/>
      <c r="W39" s="2"/>
      <c r="X39" s="2">
        <v>414000</v>
      </c>
      <c r="Y39" s="2">
        <v>507600</v>
      </c>
      <c r="Z39" s="2"/>
      <c r="AA39" s="2"/>
      <c r="AB39" s="2"/>
      <c r="AC39" s="2"/>
      <c r="AD39" s="2"/>
    </row>
    <row r="40" spans="1:30" ht="20.25" customHeight="1">
      <c r="A40" s="3">
        <v>36</v>
      </c>
      <c r="B40" s="4">
        <v>44163180</v>
      </c>
      <c r="C40" s="4" t="s">
        <v>85</v>
      </c>
      <c r="D40" s="5"/>
      <c r="E40" s="6" t="s">
        <v>86</v>
      </c>
      <c r="F40" s="3" t="s">
        <v>78</v>
      </c>
      <c r="G40" s="3">
        <v>2100</v>
      </c>
      <c r="H40" s="13">
        <v>2520000</v>
      </c>
      <c r="I40" s="3">
        <v>1200</v>
      </c>
      <c r="J40" s="7" t="s">
        <v>26</v>
      </c>
      <c r="K40" s="7" t="s">
        <v>18</v>
      </c>
      <c r="L40" s="7">
        <v>1200</v>
      </c>
      <c r="M40" s="8" t="s">
        <v>19</v>
      </c>
      <c r="N40" s="22">
        <v>2293200</v>
      </c>
      <c r="O40" s="42"/>
      <c r="P40" s="18">
        <v>2130000</v>
      </c>
      <c r="Q40" s="21">
        <v>1584000</v>
      </c>
      <c r="R40" s="40">
        <v>1680000</v>
      </c>
      <c r="S40" s="2"/>
      <c r="T40" s="2">
        <v>2381400</v>
      </c>
      <c r="U40" s="2"/>
      <c r="V40" s="2"/>
      <c r="W40" s="2"/>
      <c r="X40" s="2">
        <v>1620000</v>
      </c>
      <c r="Y40" s="2">
        <v>1944000</v>
      </c>
      <c r="Z40" s="2"/>
      <c r="AA40" s="2"/>
      <c r="AB40" s="2"/>
      <c r="AC40" s="2"/>
      <c r="AD40" s="2"/>
    </row>
    <row r="41" spans="1:30" ht="20.25" customHeight="1">
      <c r="A41" s="3">
        <v>37</v>
      </c>
      <c r="B41" s="4">
        <v>44163180</v>
      </c>
      <c r="C41" s="4" t="s">
        <v>87</v>
      </c>
      <c r="D41" s="5"/>
      <c r="E41" s="6" t="s">
        <v>88</v>
      </c>
      <c r="F41" s="3" t="s">
        <v>78</v>
      </c>
      <c r="G41" s="3">
        <v>850</v>
      </c>
      <c r="H41" s="13">
        <v>2550000</v>
      </c>
      <c r="I41" s="3">
        <v>3000</v>
      </c>
      <c r="J41" s="7" t="s">
        <v>26</v>
      </c>
      <c r="K41" s="7" t="s">
        <v>18</v>
      </c>
      <c r="L41" s="7">
        <v>3000</v>
      </c>
      <c r="M41" s="8" t="s">
        <v>19</v>
      </c>
      <c r="N41" s="22">
        <v>2320500</v>
      </c>
      <c r="O41" s="42"/>
      <c r="P41" s="18">
        <v>2397000</v>
      </c>
      <c r="Q41" s="21">
        <v>2232000</v>
      </c>
      <c r="R41" s="40">
        <v>1725000</v>
      </c>
      <c r="S41" s="2"/>
      <c r="T41" s="2">
        <v>2409750</v>
      </c>
      <c r="U41" s="2"/>
      <c r="V41" s="2"/>
      <c r="W41" s="2"/>
      <c r="X41" s="2">
        <v>1770000</v>
      </c>
      <c r="Y41" s="2">
        <v>2376000</v>
      </c>
      <c r="Z41" s="2"/>
      <c r="AA41" s="2"/>
      <c r="AB41" s="2"/>
      <c r="AC41" s="2"/>
      <c r="AD41" s="2"/>
    </row>
    <row r="42" spans="1:30" ht="20.25" customHeight="1">
      <c r="A42" s="3">
        <v>38</v>
      </c>
      <c r="B42" s="4">
        <v>44411751</v>
      </c>
      <c r="C42" s="4" t="s">
        <v>89</v>
      </c>
      <c r="D42" s="5"/>
      <c r="E42" s="6" t="s">
        <v>90</v>
      </c>
      <c r="F42" s="3" t="s">
        <v>91</v>
      </c>
      <c r="G42" s="3">
        <v>1500</v>
      </c>
      <c r="H42" s="13">
        <v>450000</v>
      </c>
      <c r="I42" s="3">
        <v>300</v>
      </c>
      <c r="J42" s="7" t="s">
        <v>26</v>
      </c>
      <c r="K42" s="7" t="s">
        <v>18</v>
      </c>
      <c r="L42" s="7">
        <v>300</v>
      </c>
      <c r="M42" s="8" t="s">
        <v>19</v>
      </c>
      <c r="N42" s="22">
        <v>396000</v>
      </c>
      <c r="O42" s="42"/>
      <c r="P42" s="18"/>
      <c r="Q42" s="21">
        <v>333360</v>
      </c>
      <c r="R42" s="40"/>
      <c r="S42" s="2"/>
      <c r="T42" s="2"/>
      <c r="U42" s="2"/>
      <c r="V42" s="2"/>
      <c r="W42" s="2"/>
      <c r="X42" s="2">
        <v>261000</v>
      </c>
      <c r="Y42" s="2"/>
      <c r="Z42" s="2">
        <v>252000</v>
      </c>
      <c r="AA42" s="2"/>
      <c r="AB42" s="2"/>
      <c r="AC42" s="2"/>
      <c r="AD42" s="2"/>
    </row>
    <row r="43" spans="1:30" ht="20.25" customHeight="1">
      <c r="A43" s="3">
        <v>39</v>
      </c>
      <c r="B43" s="4">
        <v>44411751</v>
      </c>
      <c r="C43" s="4" t="s">
        <v>92</v>
      </c>
      <c r="D43" s="5"/>
      <c r="E43" s="6" t="s">
        <v>90</v>
      </c>
      <c r="F43" s="3" t="s">
        <v>91</v>
      </c>
      <c r="G43" s="3">
        <v>1500</v>
      </c>
      <c r="H43" s="13">
        <v>750000</v>
      </c>
      <c r="I43" s="3">
        <v>500</v>
      </c>
      <c r="J43" s="7" t="s">
        <v>26</v>
      </c>
      <c r="K43" s="7" t="s">
        <v>18</v>
      </c>
      <c r="L43" s="7">
        <v>500</v>
      </c>
      <c r="M43" s="8" t="s">
        <v>19</v>
      </c>
      <c r="N43" s="22">
        <v>660000</v>
      </c>
      <c r="O43" s="42"/>
      <c r="P43" s="18"/>
      <c r="Q43" s="21">
        <v>696000</v>
      </c>
      <c r="R43" s="40"/>
      <c r="S43" s="2"/>
      <c r="T43" s="2"/>
      <c r="U43" s="2"/>
      <c r="V43" s="2"/>
      <c r="W43" s="2"/>
      <c r="X43" s="2">
        <v>600000</v>
      </c>
      <c r="Y43" s="2"/>
      <c r="Z43" s="2">
        <v>460000</v>
      </c>
      <c r="AA43" s="2"/>
      <c r="AB43" s="2"/>
      <c r="AC43" s="2"/>
      <c r="AD43" s="2"/>
    </row>
    <row r="44" spans="1:30" ht="20.25" customHeight="1">
      <c r="A44" s="3">
        <v>40</v>
      </c>
      <c r="B44" s="4">
        <v>44112730</v>
      </c>
      <c r="C44" s="4" t="s">
        <v>93</v>
      </c>
      <c r="D44" s="5"/>
      <c r="E44" s="6" t="s">
        <v>94</v>
      </c>
      <c r="F44" s="3" t="s">
        <v>16</v>
      </c>
      <c r="G44" s="3">
        <v>2200</v>
      </c>
      <c r="H44" s="13">
        <v>176000</v>
      </c>
      <c r="I44" s="3">
        <v>80</v>
      </c>
      <c r="J44" s="7" t="s">
        <v>26</v>
      </c>
      <c r="K44" s="7" t="s">
        <v>18</v>
      </c>
      <c r="L44" s="7">
        <v>80</v>
      </c>
      <c r="M44" s="8" t="s">
        <v>19</v>
      </c>
      <c r="N44" s="22">
        <v>154880</v>
      </c>
      <c r="O44" s="42"/>
      <c r="P44" s="18">
        <v>176000</v>
      </c>
      <c r="Q44" s="21">
        <v>175999.2</v>
      </c>
      <c r="R44" s="40">
        <v>168000</v>
      </c>
      <c r="S44" s="2">
        <v>128000</v>
      </c>
      <c r="T44" s="2"/>
      <c r="U44" s="2">
        <v>156000</v>
      </c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>
      <c r="A45" s="3">
        <v>41</v>
      </c>
      <c r="B45" s="4">
        <v>44112730</v>
      </c>
      <c r="C45" s="4" t="s">
        <v>95</v>
      </c>
      <c r="D45" s="5"/>
      <c r="E45" s="6" t="s">
        <v>96</v>
      </c>
      <c r="F45" s="3" t="s">
        <v>16</v>
      </c>
      <c r="G45" s="3">
        <v>800</v>
      </c>
      <c r="H45" s="13">
        <v>400000</v>
      </c>
      <c r="I45" s="3">
        <v>500</v>
      </c>
      <c r="J45" s="7" t="s">
        <v>26</v>
      </c>
      <c r="K45" s="7" t="s">
        <v>18</v>
      </c>
      <c r="L45" s="7">
        <v>500</v>
      </c>
      <c r="M45" s="8" t="s">
        <v>19</v>
      </c>
      <c r="N45" s="25">
        <v>353000</v>
      </c>
      <c r="O45" s="42"/>
      <c r="P45" s="18">
        <v>264500</v>
      </c>
      <c r="Q45" s="21">
        <v>399999.6</v>
      </c>
      <c r="R45" s="40">
        <v>500000</v>
      </c>
      <c r="S45" s="2">
        <v>725000</v>
      </c>
      <c r="T45" s="2"/>
      <c r="U45" s="2">
        <v>390000</v>
      </c>
      <c r="V45" s="2"/>
      <c r="W45" s="2"/>
      <c r="X45" s="2"/>
      <c r="Y45" s="2"/>
      <c r="Z45" s="2">
        <v>230000</v>
      </c>
      <c r="AA45" s="2">
        <v>375000</v>
      </c>
      <c r="AB45" s="2"/>
      <c r="AC45" s="2"/>
      <c r="AD45" s="2"/>
    </row>
    <row r="46" spans="1:30" ht="20.25" customHeight="1">
      <c r="A46" s="3">
        <v>42</v>
      </c>
      <c r="B46" s="4">
        <v>42651200</v>
      </c>
      <c r="C46" s="4" t="s">
        <v>97</v>
      </c>
      <c r="D46" s="5"/>
      <c r="E46" s="6" t="s">
        <v>98</v>
      </c>
      <c r="F46" s="3" t="s">
        <v>16</v>
      </c>
      <c r="G46" s="3">
        <v>250</v>
      </c>
      <c r="H46" s="13">
        <v>150000</v>
      </c>
      <c r="I46" s="3">
        <v>600</v>
      </c>
      <c r="J46" s="7" t="s">
        <v>26</v>
      </c>
      <c r="K46" s="7" t="s">
        <v>18</v>
      </c>
      <c r="L46" s="7">
        <v>600</v>
      </c>
      <c r="M46" s="8" t="s">
        <v>19</v>
      </c>
      <c r="N46" s="22">
        <v>132000</v>
      </c>
      <c r="O46" s="42"/>
      <c r="P46" s="18">
        <v>129000</v>
      </c>
      <c r="Q46" s="21"/>
      <c r="R46" s="40">
        <v>189000</v>
      </c>
      <c r="S46" s="2">
        <v>96000</v>
      </c>
      <c r="T46" s="2"/>
      <c r="U46" s="2">
        <v>150000</v>
      </c>
      <c r="V46" s="2"/>
      <c r="W46" s="2"/>
      <c r="X46" s="2"/>
      <c r="Y46" s="2"/>
      <c r="Z46" s="2"/>
      <c r="AA46" s="2">
        <v>132000</v>
      </c>
      <c r="AB46" s="2"/>
      <c r="AC46" s="2"/>
      <c r="AD46" s="2"/>
    </row>
    <row r="47" spans="1:30" ht="20.25" customHeight="1">
      <c r="A47" s="3">
        <v>43</v>
      </c>
      <c r="B47" s="4">
        <v>44110000</v>
      </c>
      <c r="C47" s="4" t="s">
        <v>99</v>
      </c>
      <c r="D47" s="5"/>
      <c r="E47" s="6" t="s">
        <v>100</v>
      </c>
      <c r="F47" s="3" t="s">
        <v>16</v>
      </c>
      <c r="G47" s="3">
        <v>400</v>
      </c>
      <c r="H47" s="13">
        <v>40000</v>
      </c>
      <c r="I47" s="3">
        <v>100</v>
      </c>
      <c r="J47" s="7" t="s">
        <v>26</v>
      </c>
      <c r="K47" s="7" t="s">
        <v>18</v>
      </c>
      <c r="L47" s="7">
        <v>100</v>
      </c>
      <c r="M47" s="8" t="s">
        <v>19</v>
      </c>
      <c r="N47" s="22">
        <v>35200</v>
      </c>
      <c r="O47" s="18"/>
      <c r="P47" s="18">
        <v>34500</v>
      </c>
      <c r="Q47" s="21">
        <v>34999.199999999997</v>
      </c>
      <c r="R47" s="40">
        <v>34000</v>
      </c>
      <c r="S47" s="2">
        <v>35000</v>
      </c>
      <c r="T47" s="2"/>
      <c r="U47" s="2">
        <v>6000</v>
      </c>
      <c r="V47" s="2"/>
      <c r="W47" s="2"/>
      <c r="X47" s="2"/>
      <c r="Y47" s="2"/>
      <c r="Z47" s="2"/>
      <c r="AA47" s="2"/>
      <c r="AB47" s="2"/>
      <c r="AC47" s="2"/>
      <c r="AD47" s="2"/>
    </row>
    <row r="48" spans="1:30" ht="20.25" customHeight="1">
      <c r="A48" s="3">
        <v>44</v>
      </c>
      <c r="B48" s="4">
        <v>31641217</v>
      </c>
      <c r="C48" s="4" t="s">
        <v>101</v>
      </c>
      <c r="D48" s="5"/>
      <c r="E48" s="6" t="s">
        <v>102</v>
      </c>
      <c r="F48" s="3" t="s">
        <v>103</v>
      </c>
      <c r="G48" s="3">
        <v>400</v>
      </c>
      <c r="H48" s="13">
        <v>4000</v>
      </c>
      <c r="I48" s="3">
        <v>10</v>
      </c>
      <c r="J48" s="7" t="s">
        <v>26</v>
      </c>
      <c r="K48" s="7" t="s">
        <v>18</v>
      </c>
      <c r="L48" s="7">
        <v>10</v>
      </c>
      <c r="M48" s="8" t="s">
        <v>19</v>
      </c>
      <c r="N48" s="22">
        <v>3520</v>
      </c>
      <c r="O48" s="18"/>
      <c r="P48" s="18"/>
      <c r="Q48" s="21"/>
      <c r="R48" s="40"/>
      <c r="S48" s="2"/>
      <c r="T48" s="2"/>
      <c r="U48" s="2">
        <v>39000</v>
      </c>
      <c r="V48" s="2"/>
      <c r="W48" s="2"/>
      <c r="X48" s="2"/>
      <c r="Y48" s="2"/>
      <c r="Z48" s="2"/>
      <c r="AA48" s="2"/>
      <c r="AB48" s="2"/>
      <c r="AC48" s="2"/>
      <c r="AD48" s="2"/>
    </row>
    <row r="49" spans="1:30" ht="20.25" customHeight="1">
      <c r="A49" s="3">
        <v>45</v>
      </c>
      <c r="B49" s="4">
        <v>44163180</v>
      </c>
      <c r="C49" s="4" t="s">
        <v>104</v>
      </c>
      <c r="D49" s="5"/>
      <c r="E49" s="6" t="s">
        <v>105</v>
      </c>
      <c r="F49" s="3" t="s">
        <v>78</v>
      </c>
      <c r="G49" s="3">
        <v>1200</v>
      </c>
      <c r="H49" s="13">
        <v>360000</v>
      </c>
      <c r="I49" s="3">
        <v>300</v>
      </c>
      <c r="J49" s="7" t="s">
        <v>26</v>
      </c>
      <c r="K49" s="7" t="s">
        <v>18</v>
      </c>
      <c r="L49" s="7">
        <v>300</v>
      </c>
      <c r="M49" s="8" t="s">
        <v>19</v>
      </c>
      <c r="N49" s="22">
        <v>331200</v>
      </c>
      <c r="O49" s="18"/>
      <c r="P49" s="18">
        <v>150000</v>
      </c>
      <c r="Q49" s="21">
        <v>114000</v>
      </c>
      <c r="R49" s="40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0.25" customHeight="1">
      <c r="A50" s="3">
        <v>46</v>
      </c>
      <c r="B50" s="4">
        <v>44163180</v>
      </c>
      <c r="C50" s="4" t="s">
        <v>106</v>
      </c>
      <c r="D50" s="5"/>
      <c r="E50" s="6" t="s">
        <v>105</v>
      </c>
      <c r="F50" s="3" t="s">
        <v>78</v>
      </c>
      <c r="G50" s="3">
        <v>1200</v>
      </c>
      <c r="H50" s="13">
        <v>600000</v>
      </c>
      <c r="I50" s="3">
        <v>500</v>
      </c>
      <c r="J50" s="7" t="s">
        <v>26</v>
      </c>
      <c r="K50" s="7" t="s">
        <v>18</v>
      </c>
      <c r="L50" s="7">
        <v>500</v>
      </c>
      <c r="M50" s="8" t="s">
        <v>19</v>
      </c>
      <c r="N50" s="22">
        <v>552000</v>
      </c>
      <c r="O50" s="18"/>
      <c r="P50" s="18">
        <v>309500</v>
      </c>
      <c r="Q50" s="21">
        <v>240000</v>
      </c>
      <c r="R50" s="40"/>
      <c r="S50" s="2"/>
      <c r="T50" s="2"/>
      <c r="U50" s="2"/>
      <c r="V50" s="2"/>
      <c r="W50" s="2"/>
      <c r="X50" s="2">
        <v>252000</v>
      </c>
      <c r="Y50" s="2"/>
      <c r="Z50" s="2"/>
      <c r="AA50" s="2"/>
      <c r="AB50" s="2"/>
      <c r="AC50" s="2"/>
      <c r="AD50" s="2"/>
    </row>
    <row r="51" spans="1:30" ht="20.25" customHeight="1">
      <c r="A51" s="3">
        <v>47</v>
      </c>
      <c r="B51" s="4">
        <v>44163180</v>
      </c>
      <c r="C51" s="4" t="s">
        <v>107</v>
      </c>
      <c r="D51" s="5"/>
      <c r="E51" s="6" t="s">
        <v>108</v>
      </c>
      <c r="F51" s="3" t="s">
        <v>78</v>
      </c>
      <c r="G51" s="3">
        <v>2500</v>
      </c>
      <c r="H51" s="13">
        <v>1250000</v>
      </c>
      <c r="I51" s="3">
        <v>500</v>
      </c>
      <c r="J51" s="7" t="s">
        <v>26</v>
      </c>
      <c r="K51" s="7" t="s">
        <v>18</v>
      </c>
      <c r="L51" s="7">
        <v>500</v>
      </c>
      <c r="M51" s="8" t="s">
        <v>19</v>
      </c>
      <c r="N51" s="22">
        <v>1150000</v>
      </c>
      <c r="O51" s="18"/>
      <c r="P51" s="18">
        <v>840000</v>
      </c>
      <c r="Q51" s="21">
        <v>649999.19999999995</v>
      </c>
      <c r="R51" s="40"/>
      <c r="S51" s="2"/>
      <c r="T51" s="2">
        <v>1181250</v>
      </c>
      <c r="U51" s="2"/>
      <c r="V51" s="2"/>
      <c r="W51" s="2"/>
      <c r="X51" s="2">
        <v>650160</v>
      </c>
      <c r="Y51" s="2">
        <v>780000</v>
      </c>
      <c r="Z51" s="2"/>
      <c r="AA51" s="2"/>
      <c r="AB51" s="2"/>
      <c r="AC51" s="2"/>
      <c r="AD51" s="2"/>
    </row>
    <row r="52" spans="1:30" ht="20.25" customHeight="1">
      <c r="A52" s="3">
        <v>48</v>
      </c>
      <c r="B52" s="4">
        <v>44163180</v>
      </c>
      <c r="C52" s="4" t="s">
        <v>109</v>
      </c>
      <c r="D52" s="5"/>
      <c r="E52" s="6" t="s">
        <v>110</v>
      </c>
      <c r="F52" s="3" t="s">
        <v>78</v>
      </c>
      <c r="G52" s="3">
        <v>6300</v>
      </c>
      <c r="H52" s="13">
        <v>1890000</v>
      </c>
      <c r="I52" s="3">
        <v>300</v>
      </c>
      <c r="J52" s="7" t="s">
        <v>26</v>
      </c>
      <c r="K52" s="7" t="s">
        <v>18</v>
      </c>
      <c r="L52" s="7">
        <v>300</v>
      </c>
      <c r="M52" s="8" t="s">
        <v>19</v>
      </c>
      <c r="N52" s="22">
        <v>1738800</v>
      </c>
      <c r="O52" s="18"/>
      <c r="P52" s="18">
        <v>900000</v>
      </c>
      <c r="Q52" s="21">
        <v>720000</v>
      </c>
      <c r="R52" s="40"/>
      <c r="S52" s="2"/>
      <c r="T52" s="2">
        <v>1786050</v>
      </c>
      <c r="U52" s="2"/>
      <c r="V52" s="2"/>
      <c r="W52" s="2"/>
      <c r="X52" s="2">
        <v>718500</v>
      </c>
      <c r="Y52" s="2">
        <v>846000</v>
      </c>
      <c r="Z52" s="2"/>
      <c r="AA52" s="2"/>
      <c r="AB52" s="2"/>
      <c r="AC52" s="2"/>
      <c r="AD52" s="2"/>
    </row>
    <row r="53" spans="1:30" ht="20.25" customHeight="1">
      <c r="A53" s="3">
        <v>49</v>
      </c>
      <c r="B53" s="4">
        <v>44163180</v>
      </c>
      <c r="C53" s="4" t="s">
        <v>111</v>
      </c>
      <c r="D53" s="5"/>
      <c r="E53" s="6" t="s">
        <v>112</v>
      </c>
      <c r="F53" s="3" t="s">
        <v>78</v>
      </c>
      <c r="G53" s="3">
        <v>3500</v>
      </c>
      <c r="H53" s="13">
        <v>1050000</v>
      </c>
      <c r="I53" s="3">
        <v>300</v>
      </c>
      <c r="J53" s="7" t="s">
        <v>26</v>
      </c>
      <c r="K53" s="7" t="s">
        <v>18</v>
      </c>
      <c r="L53" s="7">
        <v>300</v>
      </c>
      <c r="M53" s="8" t="s">
        <v>19</v>
      </c>
      <c r="N53" s="22">
        <v>996000</v>
      </c>
      <c r="O53" s="18"/>
      <c r="P53" s="18">
        <v>794700</v>
      </c>
      <c r="Q53" s="21">
        <v>621000</v>
      </c>
      <c r="R53" s="40"/>
      <c r="S53" s="2"/>
      <c r="T53" s="2">
        <v>992250</v>
      </c>
      <c r="U53" s="2"/>
      <c r="V53" s="2"/>
      <c r="W53" s="2"/>
      <c r="X53" s="2">
        <v>669000</v>
      </c>
      <c r="Y53" s="2">
        <v>774000</v>
      </c>
      <c r="Z53" s="2"/>
      <c r="AA53" s="2"/>
      <c r="AB53" s="2"/>
      <c r="AC53" s="2"/>
      <c r="AD53" s="2"/>
    </row>
    <row r="54" spans="1:30" ht="20.25" customHeight="1">
      <c r="A54" s="3">
        <v>50</v>
      </c>
      <c r="B54" s="4">
        <v>44163180</v>
      </c>
      <c r="C54" s="4" t="s">
        <v>113</v>
      </c>
      <c r="D54" s="5"/>
      <c r="E54" s="6" t="s">
        <v>112</v>
      </c>
      <c r="F54" s="3" t="s">
        <v>78</v>
      </c>
      <c r="G54" s="3">
        <v>4100</v>
      </c>
      <c r="H54" s="13">
        <v>1230000</v>
      </c>
      <c r="I54" s="3">
        <v>300</v>
      </c>
      <c r="J54" s="7" t="s">
        <v>26</v>
      </c>
      <c r="K54" s="7" t="s">
        <v>18</v>
      </c>
      <c r="L54" s="7">
        <v>300</v>
      </c>
      <c r="M54" s="8" t="s">
        <v>19</v>
      </c>
      <c r="N54" s="22">
        <v>1131600</v>
      </c>
      <c r="O54" s="18"/>
      <c r="P54" s="18">
        <v>929700</v>
      </c>
      <c r="Q54" s="21">
        <v>732000</v>
      </c>
      <c r="R54" s="40"/>
      <c r="S54" s="2"/>
      <c r="T54" s="2">
        <v>1162350</v>
      </c>
      <c r="U54" s="2"/>
      <c r="V54" s="2"/>
      <c r="W54" s="2"/>
      <c r="X54" s="2">
        <v>750000</v>
      </c>
      <c r="Y54" s="2">
        <v>882000</v>
      </c>
      <c r="Z54" s="2"/>
      <c r="AA54" s="2"/>
      <c r="AB54" s="2"/>
      <c r="AC54" s="2"/>
      <c r="AD54" s="2"/>
    </row>
    <row r="55" spans="1:30" ht="20.25" customHeight="1">
      <c r="A55" s="3">
        <v>51</v>
      </c>
      <c r="B55" s="4">
        <v>44163200</v>
      </c>
      <c r="C55" s="4" t="s">
        <v>114</v>
      </c>
      <c r="D55" s="5"/>
      <c r="E55" s="6" t="s">
        <v>115</v>
      </c>
      <c r="F55" s="3" t="s">
        <v>16</v>
      </c>
      <c r="G55" s="3">
        <v>3500</v>
      </c>
      <c r="H55" s="13">
        <v>52500</v>
      </c>
      <c r="I55" s="3">
        <v>15</v>
      </c>
      <c r="J55" s="7" t="s">
        <v>26</v>
      </c>
      <c r="K55" s="7" t="s">
        <v>18</v>
      </c>
      <c r="L55" s="7">
        <v>15</v>
      </c>
      <c r="M55" s="8" t="s">
        <v>19</v>
      </c>
      <c r="N55" s="22">
        <v>48300</v>
      </c>
      <c r="O55" s="18"/>
      <c r="P55" s="18">
        <v>37500</v>
      </c>
      <c r="Q55" s="21"/>
      <c r="R55" s="40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0.25" customHeight="1">
      <c r="A56" s="3">
        <v>52</v>
      </c>
      <c r="B56" s="4">
        <v>44163200</v>
      </c>
      <c r="C56" s="4" t="s">
        <v>116</v>
      </c>
      <c r="D56" s="5"/>
      <c r="E56" s="6" t="s">
        <v>115</v>
      </c>
      <c r="F56" s="3" t="s">
        <v>16</v>
      </c>
      <c r="G56" s="3">
        <v>3000</v>
      </c>
      <c r="H56" s="13">
        <v>45000</v>
      </c>
      <c r="I56" s="3">
        <v>15</v>
      </c>
      <c r="J56" s="7" t="s">
        <v>26</v>
      </c>
      <c r="K56" s="7" t="s">
        <v>18</v>
      </c>
      <c r="L56" s="7">
        <v>15</v>
      </c>
      <c r="M56" s="8" t="s">
        <v>19</v>
      </c>
      <c r="N56" s="22">
        <v>41400</v>
      </c>
      <c r="O56" s="18"/>
      <c r="P56" s="18">
        <v>40500</v>
      </c>
      <c r="Q56" s="21"/>
      <c r="R56" s="40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0.25" customHeight="1">
      <c r="A57" s="3">
        <v>53</v>
      </c>
      <c r="B57" s="4">
        <v>44163200</v>
      </c>
      <c r="C57" s="4" t="s">
        <v>117</v>
      </c>
      <c r="D57" s="5"/>
      <c r="E57" s="6" t="s">
        <v>115</v>
      </c>
      <c r="F57" s="3" t="s">
        <v>16</v>
      </c>
      <c r="G57" s="3">
        <v>3500</v>
      </c>
      <c r="H57" s="13">
        <v>17500</v>
      </c>
      <c r="I57" s="3">
        <v>5</v>
      </c>
      <c r="J57" s="7" t="s">
        <v>26</v>
      </c>
      <c r="K57" s="7" t="s">
        <v>18</v>
      </c>
      <c r="L57" s="7">
        <v>5</v>
      </c>
      <c r="M57" s="8" t="s">
        <v>19</v>
      </c>
      <c r="N57" s="22">
        <v>16100</v>
      </c>
      <c r="O57" s="18"/>
      <c r="P57" s="18"/>
      <c r="Q57" s="21"/>
      <c r="R57" s="40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0.25" customHeight="1">
      <c r="A58" s="3">
        <v>54</v>
      </c>
      <c r="B58" s="4">
        <v>44163200</v>
      </c>
      <c r="C58" s="4" t="s">
        <v>118</v>
      </c>
      <c r="D58" s="5"/>
      <c r="E58" s="6" t="s">
        <v>115</v>
      </c>
      <c r="F58" s="3" t="s">
        <v>16</v>
      </c>
      <c r="G58" s="3">
        <v>3000</v>
      </c>
      <c r="H58" s="13">
        <v>15000</v>
      </c>
      <c r="I58" s="3">
        <v>5</v>
      </c>
      <c r="J58" s="7" t="s">
        <v>26</v>
      </c>
      <c r="K58" s="7" t="s">
        <v>18</v>
      </c>
      <c r="L58" s="7">
        <v>5</v>
      </c>
      <c r="M58" s="8" t="s">
        <v>19</v>
      </c>
      <c r="N58" s="22">
        <v>13800</v>
      </c>
      <c r="O58" s="18"/>
      <c r="P58" s="18">
        <v>12750</v>
      </c>
      <c r="Q58" s="21"/>
      <c r="R58" s="40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0.25" customHeight="1">
      <c r="A59" s="3">
        <v>55</v>
      </c>
      <c r="B59" s="4">
        <v>44163200</v>
      </c>
      <c r="C59" s="4" t="s">
        <v>119</v>
      </c>
      <c r="D59" s="5"/>
      <c r="E59" s="6" t="s">
        <v>120</v>
      </c>
      <c r="F59" s="3" t="s">
        <v>16</v>
      </c>
      <c r="G59" s="3">
        <v>1300</v>
      </c>
      <c r="H59" s="13">
        <v>65000</v>
      </c>
      <c r="I59" s="3">
        <v>50</v>
      </c>
      <c r="J59" s="7" t="s">
        <v>26</v>
      </c>
      <c r="K59" s="7" t="s">
        <v>18</v>
      </c>
      <c r="L59" s="7">
        <v>50</v>
      </c>
      <c r="M59" s="8" t="s">
        <v>19</v>
      </c>
      <c r="N59" s="22">
        <v>57200</v>
      </c>
      <c r="O59" s="18"/>
      <c r="P59" s="18">
        <v>62000</v>
      </c>
      <c r="Q59" s="21">
        <v>64999.199999999997</v>
      </c>
      <c r="R59" s="40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0.25" customHeight="1">
      <c r="A60" s="3">
        <v>56</v>
      </c>
      <c r="B60" s="4">
        <v>44163200</v>
      </c>
      <c r="C60" s="4" t="s">
        <v>121</v>
      </c>
      <c r="D60" s="5"/>
      <c r="E60" s="6" t="s">
        <v>122</v>
      </c>
      <c r="F60" s="3" t="s">
        <v>16</v>
      </c>
      <c r="G60" s="3">
        <v>800</v>
      </c>
      <c r="H60" s="13">
        <v>40000</v>
      </c>
      <c r="I60" s="3">
        <v>50</v>
      </c>
      <c r="J60" s="7" t="s">
        <v>26</v>
      </c>
      <c r="K60" s="7" t="s">
        <v>18</v>
      </c>
      <c r="L60" s="7">
        <v>50</v>
      </c>
      <c r="M60" s="8" t="s">
        <v>19</v>
      </c>
      <c r="N60" s="22">
        <v>35200</v>
      </c>
      <c r="O60" s="18"/>
      <c r="P60" s="18">
        <v>36900</v>
      </c>
      <c r="Q60" s="21">
        <v>39999.599999999999</v>
      </c>
      <c r="R60" s="40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0.25" customHeight="1">
      <c r="A61" s="3">
        <v>57</v>
      </c>
      <c r="B61" s="4">
        <v>44163200</v>
      </c>
      <c r="C61" s="4" t="s">
        <v>123</v>
      </c>
      <c r="D61" s="5"/>
      <c r="E61" s="6" t="s">
        <v>124</v>
      </c>
      <c r="F61" s="3" t="s">
        <v>16</v>
      </c>
      <c r="G61" s="3">
        <v>1500</v>
      </c>
      <c r="H61" s="13">
        <v>45000</v>
      </c>
      <c r="I61" s="3">
        <v>30</v>
      </c>
      <c r="J61" s="7" t="s">
        <v>26</v>
      </c>
      <c r="K61" s="7" t="s">
        <v>18</v>
      </c>
      <c r="L61" s="7">
        <v>30</v>
      </c>
      <c r="M61" s="8" t="s">
        <v>19</v>
      </c>
      <c r="N61" s="22">
        <v>39600</v>
      </c>
      <c r="O61" s="18"/>
      <c r="P61" s="18">
        <v>40500</v>
      </c>
      <c r="Q61" s="21">
        <v>45000</v>
      </c>
      <c r="R61" s="40">
        <v>29700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0.25" customHeight="1">
      <c r="A62" s="3">
        <v>58</v>
      </c>
      <c r="B62" s="4">
        <v>44163200</v>
      </c>
      <c r="C62" s="4" t="s">
        <v>125</v>
      </c>
      <c r="D62" s="5"/>
      <c r="E62" s="6" t="s">
        <v>126</v>
      </c>
      <c r="F62" s="3" t="s">
        <v>16</v>
      </c>
      <c r="G62" s="3">
        <v>800</v>
      </c>
      <c r="H62" s="13">
        <v>40000</v>
      </c>
      <c r="I62" s="3">
        <v>50</v>
      </c>
      <c r="J62" s="7" t="s">
        <v>26</v>
      </c>
      <c r="K62" s="7" t="s">
        <v>18</v>
      </c>
      <c r="L62" s="7">
        <v>50</v>
      </c>
      <c r="M62" s="8" t="s">
        <v>19</v>
      </c>
      <c r="N62" s="22">
        <v>35200</v>
      </c>
      <c r="O62" s="18"/>
      <c r="P62" s="18">
        <v>37000</v>
      </c>
      <c r="Q62" s="21">
        <v>39999.599999999999</v>
      </c>
      <c r="R62" s="40">
        <v>36000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0.25" customHeight="1">
      <c r="A63" s="3">
        <v>59</v>
      </c>
      <c r="B63" s="4">
        <v>44163200</v>
      </c>
      <c r="C63" s="4" t="s">
        <v>125</v>
      </c>
      <c r="D63" s="5"/>
      <c r="E63" s="6" t="s">
        <v>127</v>
      </c>
      <c r="F63" s="3" t="s">
        <v>16</v>
      </c>
      <c r="G63" s="3">
        <v>800</v>
      </c>
      <c r="H63" s="13">
        <v>40000</v>
      </c>
      <c r="I63" s="3">
        <v>50</v>
      </c>
      <c r="J63" s="7" t="s">
        <v>26</v>
      </c>
      <c r="K63" s="7" t="s">
        <v>18</v>
      </c>
      <c r="L63" s="7">
        <v>50</v>
      </c>
      <c r="M63" s="8" t="s">
        <v>19</v>
      </c>
      <c r="N63" s="22">
        <v>35200</v>
      </c>
      <c r="O63" s="18"/>
      <c r="P63" s="18">
        <v>37500</v>
      </c>
      <c r="Q63" s="21">
        <v>39999.599999999999</v>
      </c>
      <c r="R63" s="40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0.25" customHeight="1">
      <c r="A64" s="3">
        <v>60</v>
      </c>
      <c r="B64" s="4">
        <v>44163200</v>
      </c>
      <c r="C64" s="4" t="s">
        <v>128</v>
      </c>
      <c r="D64" s="5"/>
      <c r="E64" s="6" t="s">
        <v>129</v>
      </c>
      <c r="F64" s="3" t="s">
        <v>16</v>
      </c>
      <c r="G64" s="3">
        <v>1650</v>
      </c>
      <c r="H64" s="13">
        <v>49500</v>
      </c>
      <c r="I64" s="3">
        <v>30</v>
      </c>
      <c r="J64" s="7" t="s">
        <v>26</v>
      </c>
      <c r="K64" s="7" t="s">
        <v>18</v>
      </c>
      <c r="L64" s="7">
        <v>30</v>
      </c>
      <c r="M64" s="8" t="s">
        <v>19</v>
      </c>
      <c r="N64" s="22">
        <v>43560</v>
      </c>
      <c r="O64" s="18"/>
      <c r="P64" s="18">
        <v>40500</v>
      </c>
      <c r="Q64" s="21">
        <v>495000</v>
      </c>
      <c r="R64" s="40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0.25" customHeight="1">
      <c r="A65" s="3">
        <v>61</v>
      </c>
      <c r="B65" s="4">
        <v>44531191</v>
      </c>
      <c r="C65" s="4" t="s">
        <v>130</v>
      </c>
      <c r="D65" s="5"/>
      <c r="E65" s="6" t="s">
        <v>131</v>
      </c>
      <c r="F65" s="3" t="s">
        <v>16</v>
      </c>
      <c r="G65" s="3">
        <v>800</v>
      </c>
      <c r="H65" s="13">
        <v>8000</v>
      </c>
      <c r="I65" s="3">
        <v>10</v>
      </c>
      <c r="J65" s="7" t="s">
        <v>26</v>
      </c>
      <c r="K65" s="7" t="s">
        <v>18</v>
      </c>
      <c r="L65" s="7">
        <v>10</v>
      </c>
      <c r="M65" s="8" t="s">
        <v>19</v>
      </c>
      <c r="N65" s="22">
        <v>7040</v>
      </c>
      <c r="O65" s="18"/>
      <c r="P65" s="18">
        <v>7630</v>
      </c>
      <c r="Q65" s="21"/>
      <c r="R65" s="40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0.25" customHeight="1">
      <c r="A66" s="3">
        <v>62</v>
      </c>
      <c r="B66" s="4">
        <v>44110000</v>
      </c>
      <c r="C66" s="4" t="s">
        <v>132</v>
      </c>
      <c r="D66" s="5"/>
      <c r="E66" s="6" t="s">
        <v>55</v>
      </c>
      <c r="F66" s="3" t="s">
        <v>16</v>
      </c>
      <c r="G66" s="3">
        <v>250</v>
      </c>
      <c r="H66" s="13">
        <v>5000</v>
      </c>
      <c r="I66" s="3">
        <v>20</v>
      </c>
      <c r="J66" s="7" t="s">
        <v>26</v>
      </c>
      <c r="K66" s="7" t="s">
        <v>18</v>
      </c>
      <c r="L66" s="7">
        <v>20</v>
      </c>
      <c r="M66" s="8" t="s">
        <v>19</v>
      </c>
      <c r="N66" s="22">
        <v>4400</v>
      </c>
      <c r="O66" s="18"/>
      <c r="P66" s="18"/>
      <c r="Q66" s="21"/>
      <c r="R66" s="40">
        <v>2800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0.25" customHeight="1">
      <c r="A67" s="3">
        <v>63</v>
      </c>
      <c r="B67" s="4">
        <v>44110000</v>
      </c>
      <c r="C67" s="4" t="s">
        <v>133</v>
      </c>
      <c r="D67" s="5"/>
      <c r="E67" s="6" t="s">
        <v>134</v>
      </c>
      <c r="F67" s="3" t="s">
        <v>16</v>
      </c>
      <c r="G67" s="3">
        <v>100</v>
      </c>
      <c r="H67" s="13">
        <v>2000</v>
      </c>
      <c r="I67" s="3">
        <v>20</v>
      </c>
      <c r="J67" s="7" t="s">
        <v>26</v>
      </c>
      <c r="K67" s="7" t="s">
        <v>18</v>
      </c>
      <c r="L67" s="7">
        <v>20</v>
      </c>
      <c r="M67" s="8" t="s">
        <v>19</v>
      </c>
      <c r="N67" s="22">
        <v>1760</v>
      </c>
      <c r="O67" s="18"/>
      <c r="P67" s="18"/>
      <c r="Q67" s="21"/>
      <c r="R67" s="40">
        <v>1600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0.25" customHeight="1">
      <c r="A68" s="3">
        <v>64</v>
      </c>
      <c r="B68" s="4">
        <v>44163130</v>
      </c>
      <c r="C68" s="4" t="s">
        <v>135</v>
      </c>
      <c r="D68" s="5"/>
      <c r="E68" s="6" t="s">
        <v>136</v>
      </c>
      <c r="F68" s="3" t="s">
        <v>16</v>
      </c>
      <c r="G68" s="3">
        <v>600</v>
      </c>
      <c r="H68" s="13">
        <v>12000</v>
      </c>
      <c r="I68" s="3">
        <v>20</v>
      </c>
      <c r="J68" s="7" t="s">
        <v>26</v>
      </c>
      <c r="K68" s="7" t="s">
        <v>18</v>
      </c>
      <c r="L68" s="7">
        <v>20</v>
      </c>
      <c r="M68" s="8" t="s">
        <v>19</v>
      </c>
      <c r="N68" s="22">
        <v>10560</v>
      </c>
      <c r="O68" s="18"/>
      <c r="P68" s="18">
        <v>9300</v>
      </c>
      <c r="Q68" s="21">
        <v>12000</v>
      </c>
      <c r="R68" s="40">
        <v>12000</v>
      </c>
      <c r="S68" s="2">
        <v>10400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0.25" customHeight="1">
      <c r="A69" s="3">
        <v>65</v>
      </c>
      <c r="B69" s="4">
        <v>44163130</v>
      </c>
      <c r="C69" s="4" t="s">
        <v>137</v>
      </c>
      <c r="D69" s="5"/>
      <c r="E69" s="6" t="s">
        <v>138</v>
      </c>
      <c r="F69" s="3" t="s">
        <v>16</v>
      </c>
      <c r="G69" s="3">
        <v>1200</v>
      </c>
      <c r="H69" s="13">
        <v>48000</v>
      </c>
      <c r="I69" s="3">
        <v>40</v>
      </c>
      <c r="J69" s="7" t="s">
        <v>26</v>
      </c>
      <c r="K69" s="7" t="s">
        <v>18</v>
      </c>
      <c r="L69" s="7">
        <v>40</v>
      </c>
      <c r="M69" s="8" t="s">
        <v>19</v>
      </c>
      <c r="N69" s="22">
        <v>42240</v>
      </c>
      <c r="O69" s="18"/>
      <c r="P69" s="18">
        <v>30000</v>
      </c>
      <c r="Q69" s="21">
        <v>43999.199999999997</v>
      </c>
      <c r="R69" s="40">
        <v>40000</v>
      </c>
      <c r="S69" s="2">
        <v>32800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0.25" customHeight="1">
      <c r="A70" s="3">
        <v>66</v>
      </c>
      <c r="B70" s="4">
        <v>44163130</v>
      </c>
      <c r="C70" s="4" t="s">
        <v>139</v>
      </c>
      <c r="D70" s="5"/>
      <c r="E70" s="6" t="s">
        <v>140</v>
      </c>
      <c r="F70" s="3" t="s">
        <v>16</v>
      </c>
      <c r="G70" s="3">
        <v>1900</v>
      </c>
      <c r="H70" s="13">
        <v>76000</v>
      </c>
      <c r="I70" s="3">
        <v>40</v>
      </c>
      <c r="J70" s="7" t="s">
        <v>26</v>
      </c>
      <c r="K70" s="7" t="s">
        <v>18</v>
      </c>
      <c r="L70" s="7">
        <v>40</v>
      </c>
      <c r="M70" s="8" t="s">
        <v>19</v>
      </c>
      <c r="N70" s="22">
        <v>66860</v>
      </c>
      <c r="O70" s="18"/>
      <c r="P70" s="18">
        <v>55400</v>
      </c>
      <c r="Q70" s="21">
        <v>75999.600000000006</v>
      </c>
      <c r="R70" s="40">
        <v>86000</v>
      </c>
      <c r="S70" s="2">
        <v>59600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0.25" customHeight="1">
      <c r="A71" s="3">
        <v>67</v>
      </c>
      <c r="B71" s="4">
        <v>44163130</v>
      </c>
      <c r="C71" s="4" t="s">
        <v>141</v>
      </c>
      <c r="D71" s="5"/>
      <c r="E71" s="6" t="s">
        <v>142</v>
      </c>
      <c r="F71" s="3" t="s">
        <v>16</v>
      </c>
      <c r="G71" s="3">
        <v>3000</v>
      </c>
      <c r="H71" s="13">
        <v>90000</v>
      </c>
      <c r="I71" s="3">
        <v>30</v>
      </c>
      <c r="J71" s="7" t="s">
        <v>26</v>
      </c>
      <c r="K71" s="7" t="s">
        <v>18</v>
      </c>
      <c r="L71" s="7">
        <v>30</v>
      </c>
      <c r="M71" s="8" t="s">
        <v>19</v>
      </c>
      <c r="N71" s="22">
        <v>79200</v>
      </c>
      <c r="O71" s="18"/>
      <c r="P71" s="18">
        <v>65400</v>
      </c>
      <c r="Q71" s="21">
        <v>90000</v>
      </c>
      <c r="R71" s="40">
        <v>88500</v>
      </c>
      <c r="S71" s="2">
        <v>66600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0.25" customHeight="1">
      <c r="A72" s="3">
        <v>68</v>
      </c>
      <c r="B72" s="4">
        <v>44163130</v>
      </c>
      <c r="C72" s="4" t="s">
        <v>143</v>
      </c>
      <c r="D72" s="5"/>
      <c r="E72" s="6" t="s">
        <v>144</v>
      </c>
      <c r="F72" s="3" t="s">
        <v>16</v>
      </c>
      <c r="G72" s="3">
        <v>600</v>
      </c>
      <c r="H72" s="13">
        <v>12000</v>
      </c>
      <c r="I72" s="3">
        <v>20</v>
      </c>
      <c r="J72" s="7" t="s">
        <v>26</v>
      </c>
      <c r="K72" s="7" t="s">
        <v>18</v>
      </c>
      <c r="L72" s="7">
        <v>20</v>
      </c>
      <c r="M72" s="8" t="s">
        <v>19</v>
      </c>
      <c r="N72" s="22">
        <v>10560</v>
      </c>
      <c r="O72" s="18"/>
      <c r="P72" s="18">
        <v>8800</v>
      </c>
      <c r="Q72" s="21">
        <v>12000</v>
      </c>
      <c r="R72" s="40">
        <v>10000</v>
      </c>
      <c r="S72" s="2">
        <v>7800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0.25" customHeight="1">
      <c r="A73" s="3">
        <v>69</v>
      </c>
      <c r="B73" s="4">
        <v>44163130</v>
      </c>
      <c r="C73" s="4" t="s">
        <v>145</v>
      </c>
      <c r="D73" s="5"/>
      <c r="E73" s="6" t="s">
        <v>146</v>
      </c>
      <c r="F73" s="3" t="s">
        <v>16</v>
      </c>
      <c r="G73" s="3">
        <v>1000</v>
      </c>
      <c r="H73" s="13">
        <v>20000</v>
      </c>
      <c r="I73" s="3">
        <v>20</v>
      </c>
      <c r="J73" s="7" t="s">
        <v>26</v>
      </c>
      <c r="K73" s="7" t="s">
        <v>18</v>
      </c>
      <c r="L73" s="7">
        <v>20</v>
      </c>
      <c r="M73" s="8" t="s">
        <v>19</v>
      </c>
      <c r="N73" s="22">
        <v>17600</v>
      </c>
      <c r="O73" s="18"/>
      <c r="P73" s="18">
        <v>16000</v>
      </c>
      <c r="Q73" s="21">
        <v>19999.2</v>
      </c>
      <c r="R73" s="40">
        <v>1800</v>
      </c>
      <c r="S73" s="2">
        <v>14600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0.25" customHeight="1">
      <c r="A74" s="3">
        <v>70</v>
      </c>
      <c r="B74" s="4">
        <v>44163130</v>
      </c>
      <c r="C74" s="4" t="s">
        <v>147</v>
      </c>
      <c r="D74" s="5"/>
      <c r="E74" s="6" t="s">
        <v>148</v>
      </c>
      <c r="F74" s="3" t="s">
        <v>16</v>
      </c>
      <c r="G74" s="3">
        <v>300</v>
      </c>
      <c r="H74" s="13">
        <v>6000</v>
      </c>
      <c r="I74" s="3">
        <v>20</v>
      </c>
      <c r="J74" s="7" t="s">
        <v>26</v>
      </c>
      <c r="K74" s="7" t="s">
        <v>18</v>
      </c>
      <c r="L74" s="7">
        <v>20</v>
      </c>
      <c r="M74" s="8" t="s">
        <v>19</v>
      </c>
      <c r="N74" s="22">
        <v>5280</v>
      </c>
      <c r="O74" s="18"/>
      <c r="P74" s="18">
        <v>5000</v>
      </c>
      <c r="Q74" s="21">
        <v>6000</v>
      </c>
      <c r="R74" s="40">
        <v>4000</v>
      </c>
      <c r="S74" s="2">
        <v>5400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0.25" customHeight="1">
      <c r="A75" s="3">
        <v>71</v>
      </c>
      <c r="B75" s="4">
        <v>44163130</v>
      </c>
      <c r="C75" s="4" t="s">
        <v>149</v>
      </c>
      <c r="D75" s="5"/>
      <c r="E75" s="6" t="s">
        <v>150</v>
      </c>
      <c r="F75" s="3" t="s">
        <v>16</v>
      </c>
      <c r="G75" s="3">
        <v>450</v>
      </c>
      <c r="H75" s="13">
        <v>9000</v>
      </c>
      <c r="I75" s="3">
        <v>20</v>
      </c>
      <c r="J75" s="7" t="s">
        <v>26</v>
      </c>
      <c r="K75" s="7" t="s">
        <v>18</v>
      </c>
      <c r="L75" s="7">
        <v>20</v>
      </c>
      <c r="M75" s="8" t="s">
        <v>19</v>
      </c>
      <c r="N75" s="22">
        <v>7920</v>
      </c>
      <c r="O75" s="18"/>
      <c r="P75" s="18">
        <v>6000</v>
      </c>
      <c r="Q75" s="21">
        <v>9000</v>
      </c>
      <c r="R75" s="40">
        <v>5200</v>
      </c>
      <c r="S75" s="2">
        <v>6000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0.25" customHeight="1">
      <c r="A76" s="3">
        <v>72</v>
      </c>
      <c r="B76" s="4">
        <v>44163130</v>
      </c>
      <c r="C76" s="4" t="s">
        <v>151</v>
      </c>
      <c r="D76" s="5"/>
      <c r="E76" s="6" t="s">
        <v>131</v>
      </c>
      <c r="F76" s="3" t="s">
        <v>16</v>
      </c>
      <c r="G76" s="3">
        <v>300</v>
      </c>
      <c r="H76" s="13">
        <v>6000</v>
      </c>
      <c r="I76" s="3">
        <v>20</v>
      </c>
      <c r="J76" s="7" t="s">
        <v>26</v>
      </c>
      <c r="K76" s="7" t="s">
        <v>18</v>
      </c>
      <c r="L76" s="7">
        <v>20</v>
      </c>
      <c r="M76" s="8" t="s">
        <v>19</v>
      </c>
      <c r="N76" s="22">
        <v>5280</v>
      </c>
      <c r="O76" s="18"/>
      <c r="P76" s="18">
        <v>4000</v>
      </c>
      <c r="Q76" s="21"/>
      <c r="R76" s="40">
        <v>2000</v>
      </c>
      <c r="S76" s="2">
        <v>4000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0.25" customHeight="1">
      <c r="A77" s="3">
        <v>73</v>
      </c>
      <c r="B77" s="4">
        <v>44163130</v>
      </c>
      <c r="C77" s="4" t="s">
        <v>152</v>
      </c>
      <c r="D77" s="5"/>
      <c r="E77" s="6" t="s">
        <v>153</v>
      </c>
      <c r="F77" s="3" t="s">
        <v>16</v>
      </c>
      <c r="G77" s="3">
        <v>450</v>
      </c>
      <c r="H77" s="13">
        <v>4500</v>
      </c>
      <c r="I77" s="3">
        <v>10</v>
      </c>
      <c r="J77" s="7" t="s">
        <v>26</v>
      </c>
      <c r="K77" s="7" t="s">
        <v>18</v>
      </c>
      <c r="L77" s="7">
        <v>10</v>
      </c>
      <c r="M77" s="8" t="s">
        <v>19</v>
      </c>
      <c r="N77" s="22">
        <v>3960</v>
      </c>
      <c r="O77" s="18"/>
      <c r="P77" s="18">
        <v>3900</v>
      </c>
      <c r="Q77" s="21"/>
      <c r="R77" s="40">
        <v>3800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0.25" customHeight="1">
      <c r="A78" s="3">
        <v>74</v>
      </c>
      <c r="B78" s="4">
        <v>44163130</v>
      </c>
      <c r="C78" s="4" t="s">
        <v>154</v>
      </c>
      <c r="D78" s="5"/>
      <c r="E78" s="6" t="s">
        <v>153</v>
      </c>
      <c r="F78" s="3" t="s">
        <v>16</v>
      </c>
      <c r="G78" s="3">
        <v>300</v>
      </c>
      <c r="H78" s="13">
        <v>3000</v>
      </c>
      <c r="I78" s="3">
        <v>10</v>
      </c>
      <c r="J78" s="7" t="s">
        <v>26</v>
      </c>
      <c r="K78" s="7" t="s">
        <v>18</v>
      </c>
      <c r="L78" s="7">
        <v>10</v>
      </c>
      <c r="M78" s="8" t="s">
        <v>19</v>
      </c>
      <c r="N78" s="22">
        <v>2640</v>
      </c>
      <c r="O78" s="18"/>
      <c r="P78" s="18">
        <v>2000</v>
      </c>
      <c r="Q78" s="21"/>
      <c r="R78" s="40">
        <v>1700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0.25" customHeight="1">
      <c r="A79" s="3">
        <v>75</v>
      </c>
      <c r="B79" s="4">
        <v>44163130</v>
      </c>
      <c r="C79" s="4" t="s">
        <v>155</v>
      </c>
      <c r="D79" s="5"/>
      <c r="E79" s="6" t="s">
        <v>131</v>
      </c>
      <c r="F79" s="3" t="s">
        <v>16</v>
      </c>
      <c r="G79" s="3">
        <v>650</v>
      </c>
      <c r="H79" s="13">
        <v>19500</v>
      </c>
      <c r="I79" s="3">
        <v>30</v>
      </c>
      <c r="J79" s="7" t="s">
        <v>26</v>
      </c>
      <c r="K79" s="7" t="s">
        <v>18</v>
      </c>
      <c r="L79" s="7">
        <v>30</v>
      </c>
      <c r="M79" s="8" t="s">
        <v>19</v>
      </c>
      <c r="N79" s="22">
        <v>17160</v>
      </c>
      <c r="O79" s="18"/>
      <c r="P79" s="18">
        <v>19500</v>
      </c>
      <c r="Q79" s="21"/>
      <c r="R79" s="40">
        <v>11100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0.25" customHeight="1">
      <c r="A80" s="3">
        <v>76</v>
      </c>
      <c r="B80" s="4">
        <v>44163130</v>
      </c>
      <c r="C80" s="4" t="s">
        <v>156</v>
      </c>
      <c r="D80" s="5"/>
      <c r="E80" s="6" t="s">
        <v>157</v>
      </c>
      <c r="F80" s="3" t="s">
        <v>16</v>
      </c>
      <c r="G80" s="3">
        <v>150</v>
      </c>
      <c r="H80" s="13">
        <v>6000</v>
      </c>
      <c r="I80" s="3">
        <v>40</v>
      </c>
      <c r="J80" s="7" t="s">
        <v>26</v>
      </c>
      <c r="K80" s="7" t="s">
        <v>18</v>
      </c>
      <c r="L80" s="7">
        <v>40</v>
      </c>
      <c r="M80" s="8" t="s">
        <v>19</v>
      </c>
      <c r="N80" s="22">
        <v>5280</v>
      </c>
      <c r="O80" s="18"/>
      <c r="P80" s="18">
        <v>3960</v>
      </c>
      <c r="Q80" s="21"/>
      <c r="R80" s="40">
        <v>4400</v>
      </c>
      <c r="S80" s="2">
        <v>3600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0.25" customHeight="1">
      <c r="A81" s="3">
        <v>77</v>
      </c>
      <c r="B81" s="4">
        <v>44163130</v>
      </c>
      <c r="C81" s="4" t="s">
        <v>158</v>
      </c>
      <c r="D81" s="5"/>
      <c r="E81" s="6" t="s">
        <v>153</v>
      </c>
      <c r="F81" s="3" t="s">
        <v>16</v>
      </c>
      <c r="G81" s="3">
        <v>150</v>
      </c>
      <c r="H81" s="13">
        <v>1500</v>
      </c>
      <c r="I81" s="3">
        <v>10</v>
      </c>
      <c r="J81" s="7" t="s">
        <v>26</v>
      </c>
      <c r="K81" s="7" t="s">
        <v>18</v>
      </c>
      <c r="L81" s="7">
        <v>10</v>
      </c>
      <c r="M81" s="8" t="s">
        <v>19</v>
      </c>
      <c r="N81" s="22">
        <v>1320</v>
      </c>
      <c r="O81" s="18"/>
      <c r="P81" s="18">
        <v>800</v>
      </c>
      <c r="Q81" s="21"/>
      <c r="R81" s="40">
        <v>1100</v>
      </c>
      <c r="S81" s="2">
        <v>900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0.25" customHeight="1">
      <c r="A82" s="3">
        <v>78</v>
      </c>
      <c r="B82" s="4">
        <v>44163130</v>
      </c>
      <c r="C82" s="4" t="s">
        <v>159</v>
      </c>
      <c r="D82" s="5"/>
      <c r="E82" s="6" t="s">
        <v>160</v>
      </c>
      <c r="F82" s="3" t="s">
        <v>16</v>
      </c>
      <c r="G82" s="3">
        <v>400</v>
      </c>
      <c r="H82" s="13">
        <v>16000</v>
      </c>
      <c r="I82" s="3">
        <v>40</v>
      </c>
      <c r="J82" s="7" t="s">
        <v>26</v>
      </c>
      <c r="K82" s="7" t="s">
        <v>18</v>
      </c>
      <c r="L82" s="7">
        <v>40</v>
      </c>
      <c r="M82" s="8" t="s">
        <v>19</v>
      </c>
      <c r="N82" s="22">
        <v>14080</v>
      </c>
      <c r="O82" s="18"/>
      <c r="P82" s="18">
        <v>11600</v>
      </c>
      <c r="Q82" s="21"/>
      <c r="R82" s="40">
        <v>8000</v>
      </c>
      <c r="S82" s="2">
        <v>11200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0.25" customHeight="1">
      <c r="A83" s="3">
        <v>79</v>
      </c>
      <c r="B83" s="4">
        <v>44163130</v>
      </c>
      <c r="C83" s="4" t="s">
        <v>161</v>
      </c>
      <c r="D83" s="5"/>
      <c r="E83" s="6" t="s">
        <v>162</v>
      </c>
      <c r="F83" s="3" t="s">
        <v>16</v>
      </c>
      <c r="G83" s="3">
        <v>400</v>
      </c>
      <c r="H83" s="13">
        <v>12000</v>
      </c>
      <c r="I83" s="3">
        <v>30</v>
      </c>
      <c r="J83" s="7" t="s">
        <v>26</v>
      </c>
      <c r="K83" s="7" t="s">
        <v>18</v>
      </c>
      <c r="L83" s="7">
        <v>30</v>
      </c>
      <c r="M83" s="8" t="s">
        <v>19</v>
      </c>
      <c r="N83" s="22">
        <v>10560</v>
      </c>
      <c r="O83" s="18"/>
      <c r="P83" s="18">
        <v>8700</v>
      </c>
      <c r="Q83" s="21"/>
      <c r="R83" s="40">
        <v>5400</v>
      </c>
      <c r="S83" s="2">
        <v>8400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0.25" customHeight="1">
      <c r="A84" s="3">
        <v>80</v>
      </c>
      <c r="B84" s="4">
        <v>44112760</v>
      </c>
      <c r="C84" s="4" t="s">
        <v>163</v>
      </c>
      <c r="D84" s="5"/>
      <c r="E84" s="6" t="s">
        <v>164</v>
      </c>
      <c r="F84" s="3" t="s">
        <v>78</v>
      </c>
      <c r="G84" s="3">
        <v>400</v>
      </c>
      <c r="H84" s="13">
        <v>240000</v>
      </c>
      <c r="I84" s="3">
        <v>600</v>
      </c>
      <c r="J84" s="7" t="s">
        <v>26</v>
      </c>
      <c r="K84" s="7" t="s">
        <v>18</v>
      </c>
      <c r="L84" s="7">
        <v>600</v>
      </c>
      <c r="M84" s="8" t="s">
        <v>19</v>
      </c>
      <c r="N84" s="22">
        <v>211200</v>
      </c>
      <c r="O84" s="18"/>
      <c r="P84" s="18">
        <v>222000</v>
      </c>
      <c r="Q84" s="21"/>
      <c r="R84" s="40">
        <v>156000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0.25" customHeight="1">
      <c r="A85" s="3">
        <v>81</v>
      </c>
      <c r="B85" s="4">
        <v>44531250</v>
      </c>
      <c r="C85" s="4" t="s">
        <v>165</v>
      </c>
      <c r="D85" s="5"/>
      <c r="E85" s="6" t="s">
        <v>166</v>
      </c>
      <c r="F85" s="3" t="s">
        <v>16</v>
      </c>
      <c r="G85" s="3">
        <v>500</v>
      </c>
      <c r="H85" s="13">
        <v>10000</v>
      </c>
      <c r="I85" s="3">
        <v>20</v>
      </c>
      <c r="J85" s="7" t="s">
        <v>26</v>
      </c>
      <c r="K85" s="7" t="s">
        <v>18</v>
      </c>
      <c r="L85" s="7">
        <v>20</v>
      </c>
      <c r="M85" s="8" t="s">
        <v>19</v>
      </c>
      <c r="N85" s="22">
        <v>8800</v>
      </c>
      <c r="O85" s="18"/>
      <c r="P85" s="18">
        <v>9700</v>
      </c>
      <c r="Q85" s="21"/>
      <c r="R85" s="40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0.25" customHeight="1">
      <c r="A86" s="3">
        <v>82</v>
      </c>
      <c r="B86" s="4">
        <v>44531250</v>
      </c>
      <c r="C86" s="4" t="s">
        <v>167</v>
      </c>
      <c r="D86" s="5"/>
      <c r="E86" s="6" t="s">
        <v>168</v>
      </c>
      <c r="F86" s="3" t="s">
        <v>16</v>
      </c>
      <c r="G86" s="3">
        <v>80</v>
      </c>
      <c r="H86" s="13">
        <v>4000</v>
      </c>
      <c r="I86" s="3">
        <v>50</v>
      </c>
      <c r="J86" s="7" t="s">
        <v>26</v>
      </c>
      <c r="K86" s="7" t="s">
        <v>18</v>
      </c>
      <c r="L86" s="7">
        <v>50</v>
      </c>
      <c r="M86" s="8" t="s">
        <v>19</v>
      </c>
      <c r="N86" s="22">
        <v>3520</v>
      </c>
      <c r="O86" s="18"/>
      <c r="P86" s="18">
        <v>4000</v>
      </c>
      <c r="Q86" s="21"/>
      <c r="R86" s="40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0.25" customHeight="1">
      <c r="A87" s="3">
        <v>83</v>
      </c>
      <c r="B87" s="4">
        <v>44531250</v>
      </c>
      <c r="C87" s="4" t="s">
        <v>169</v>
      </c>
      <c r="D87" s="5"/>
      <c r="E87" s="6" t="s">
        <v>170</v>
      </c>
      <c r="F87" s="3" t="s">
        <v>16</v>
      </c>
      <c r="G87" s="3">
        <v>50</v>
      </c>
      <c r="H87" s="13">
        <v>5000</v>
      </c>
      <c r="I87" s="3">
        <v>100</v>
      </c>
      <c r="J87" s="7" t="s">
        <v>26</v>
      </c>
      <c r="K87" s="7" t="s">
        <v>18</v>
      </c>
      <c r="L87" s="7">
        <v>100</v>
      </c>
      <c r="M87" s="8" t="s">
        <v>19</v>
      </c>
      <c r="N87" s="22">
        <v>4400</v>
      </c>
      <c r="O87" s="18"/>
      <c r="P87" s="18">
        <v>5000</v>
      </c>
      <c r="Q87" s="21"/>
      <c r="R87" s="40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0.25" customHeight="1">
      <c r="A88" s="3">
        <v>84</v>
      </c>
      <c r="B88" s="4">
        <v>44531250</v>
      </c>
      <c r="C88" s="4" t="s">
        <v>171</v>
      </c>
      <c r="D88" s="5"/>
      <c r="E88" s="6" t="s">
        <v>172</v>
      </c>
      <c r="F88" s="3" t="s">
        <v>16</v>
      </c>
      <c r="G88" s="3">
        <v>70</v>
      </c>
      <c r="H88" s="13">
        <v>3500</v>
      </c>
      <c r="I88" s="3">
        <v>50</v>
      </c>
      <c r="J88" s="7" t="s">
        <v>26</v>
      </c>
      <c r="K88" s="7" t="s">
        <v>18</v>
      </c>
      <c r="L88" s="7">
        <v>50</v>
      </c>
      <c r="M88" s="8" t="s">
        <v>19</v>
      </c>
      <c r="N88" s="22">
        <v>3080</v>
      </c>
      <c r="O88" s="18"/>
      <c r="P88" s="18">
        <v>3500</v>
      </c>
      <c r="Q88" s="21"/>
      <c r="R88" s="40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0.25" customHeight="1">
      <c r="A89" s="3">
        <v>85</v>
      </c>
      <c r="B89" s="4">
        <v>44531250</v>
      </c>
      <c r="C89" s="4" t="s">
        <v>173</v>
      </c>
      <c r="D89" s="5"/>
      <c r="E89" s="6" t="s">
        <v>174</v>
      </c>
      <c r="F89" s="3" t="s">
        <v>16</v>
      </c>
      <c r="G89" s="3">
        <v>50</v>
      </c>
      <c r="H89" s="13">
        <v>2500</v>
      </c>
      <c r="I89" s="3">
        <v>50</v>
      </c>
      <c r="J89" s="7" t="s">
        <v>26</v>
      </c>
      <c r="K89" s="7" t="s">
        <v>18</v>
      </c>
      <c r="L89" s="7">
        <v>50</v>
      </c>
      <c r="M89" s="8" t="s">
        <v>19</v>
      </c>
      <c r="N89" s="22">
        <v>2200</v>
      </c>
      <c r="O89" s="18"/>
      <c r="P89" s="18">
        <v>2500</v>
      </c>
      <c r="Q89" s="21"/>
      <c r="R89" s="40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0.25" customHeight="1">
      <c r="A90" s="3">
        <v>86</v>
      </c>
      <c r="B90" s="4">
        <v>44531250</v>
      </c>
      <c r="C90" s="4" t="s">
        <v>175</v>
      </c>
      <c r="D90" s="5"/>
      <c r="E90" s="6" t="s">
        <v>176</v>
      </c>
      <c r="F90" s="3" t="s">
        <v>16</v>
      </c>
      <c r="G90" s="3">
        <v>70</v>
      </c>
      <c r="H90" s="13">
        <v>3500</v>
      </c>
      <c r="I90" s="3">
        <v>50</v>
      </c>
      <c r="J90" s="7" t="s">
        <v>26</v>
      </c>
      <c r="K90" s="7" t="s">
        <v>18</v>
      </c>
      <c r="L90" s="7">
        <v>50</v>
      </c>
      <c r="M90" s="8" t="s">
        <v>19</v>
      </c>
      <c r="N90" s="22">
        <v>3080</v>
      </c>
      <c r="O90" s="18"/>
      <c r="P90" s="18">
        <v>3500</v>
      </c>
      <c r="Q90" s="21"/>
      <c r="R90" s="40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0.25" customHeight="1">
      <c r="A91" s="3">
        <v>87</v>
      </c>
      <c r="B91" s="4">
        <v>44531250</v>
      </c>
      <c r="C91" s="4" t="s">
        <v>177</v>
      </c>
      <c r="D91" s="5"/>
      <c r="E91" s="6" t="s">
        <v>178</v>
      </c>
      <c r="F91" s="3" t="s">
        <v>16</v>
      </c>
      <c r="G91" s="3">
        <v>80</v>
      </c>
      <c r="H91" s="13">
        <v>4000</v>
      </c>
      <c r="I91" s="3">
        <v>50</v>
      </c>
      <c r="J91" s="7" t="s">
        <v>26</v>
      </c>
      <c r="K91" s="7" t="s">
        <v>18</v>
      </c>
      <c r="L91" s="7">
        <v>50</v>
      </c>
      <c r="M91" s="8" t="s">
        <v>19</v>
      </c>
      <c r="N91" s="22">
        <v>3520</v>
      </c>
      <c r="O91" s="18"/>
      <c r="P91" s="18">
        <v>4000</v>
      </c>
      <c r="Q91" s="21"/>
      <c r="R91" s="40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0.25" customHeight="1">
      <c r="A92" s="3">
        <v>88</v>
      </c>
      <c r="B92" s="4">
        <v>31211221</v>
      </c>
      <c r="C92" s="4" t="s">
        <v>179</v>
      </c>
      <c r="D92" s="5"/>
      <c r="E92" s="6" t="s">
        <v>180</v>
      </c>
      <c r="F92" s="3" t="s">
        <v>16</v>
      </c>
      <c r="G92" s="3">
        <v>550</v>
      </c>
      <c r="H92" s="13">
        <v>16500</v>
      </c>
      <c r="I92" s="3">
        <v>30</v>
      </c>
      <c r="J92" s="7" t="s">
        <v>26</v>
      </c>
      <c r="K92" s="7" t="s">
        <v>18</v>
      </c>
      <c r="L92" s="7">
        <v>30</v>
      </c>
      <c r="M92" s="8" t="s">
        <v>19</v>
      </c>
      <c r="N92" s="22">
        <v>14520</v>
      </c>
      <c r="O92" s="18"/>
      <c r="P92" s="18">
        <v>13200</v>
      </c>
      <c r="Q92" s="21"/>
      <c r="R92" s="40">
        <v>11400</v>
      </c>
      <c r="S92" s="2">
        <v>11700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0.25" customHeight="1">
      <c r="A93" s="3">
        <v>89</v>
      </c>
      <c r="B93" s="4">
        <v>31211221</v>
      </c>
      <c r="C93" s="4" t="s">
        <v>181</v>
      </c>
      <c r="D93" s="5"/>
      <c r="E93" s="6" t="s">
        <v>182</v>
      </c>
      <c r="F93" s="3" t="s">
        <v>16</v>
      </c>
      <c r="G93" s="3">
        <v>600</v>
      </c>
      <c r="H93" s="13">
        <v>12000</v>
      </c>
      <c r="I93" s="3">
        <v>20</v>
      </c>
      <c r="J93" s="7" t="s">
        <v>26</v>
      </c>
      <c r="K93" s="7" t="s">
        <v>18</v>
      </c>
      <c r="L93" s="7">
        <v>20</v>
      </c>
      <c r="M93" s="8" t="s">
        <v>19</v>
      </c>
      <c r="N93" s="22">
        <v>10560</v>
      </c>
      <c r="O93" s="18"/>
      <c r="P93" s="18"/>
      <c r="Q93" s="21"/>
      <c r="R93" s="40">
        <v>8400</v>
      </c>
      <c r="S93" s="2">
        <v>9600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0.25" customHeight="1">
      <c r="A94" s="3">
        <v>90</v>
      </c>
      <c r="B94" s="4">
        <v>31211221</v>
      </c>
      <c r="C94" s="4" t="s">
        <v>183</v>
      </c>
      <c r="D94" s="5"/>
      <c r="E94" s="6" t="s">
        <v>184</v>
      </c>
      <c r="F94" s="3" t="s">
        <v>16</v>
      </c>
      <c r="G94" s="3">
        <v>700</v>
      </c>
      <c r="H94" s="13">
        <v>14000</v>
      </c>
      <c r="I94" s="3">
        <v>20</v>
      </c>
      <c r="J94" s="7" t="s">
        <v>26</v>
      </c>
      <c r="K94" s="7" t="s">
        <v>18</v>
      </c>
      <c r="L94" s="7">
        <v>20</v>
      </c>
      <c r="M94" s="8" t="s">
        <v>19</v>
      </c>
      <c r="N94" s="22">
        <v>12320</v>
      </c>
      <c r="O94" s="18"/>
      <c r="P94" s="18"/>
      <c r="Q94" s="21"/>
      <c r="R94" s="40">
        <v>9000</v>
      </c>
      <c r="S94" s="2">
        <v>10400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0.25" customHeight="1">
      <c r="A95" s="3">
        <v>91</v>
      </c>
      <c r="B95" s="4">
        <v>31684400</v>
      </c>
      <c r="C95" s="4" t="s">
        <v>185</v>
      </c>
      <c r="D95" s="5"/>
      <c r="E95" s="6" t="s">
        <v>186</v>
      </c>
      <c r="F95" s="3" t="s">
        <v>16</v>
      </c>
      <c r="G95" s="3">
        <v>500</v>
      </c>
      <c r="H95" s="13">
        <v>15000</v>
      </c>
      <c r="I95" s="3">
        <v>30</v>
      </c>
      <c r="J95" s="7" t="s">
        <v>26</v>
      </c>
      <c r="K95" s="7" t="s">
        <v>18</v>
      </c>
      <c r="L95" s="7">
        <v>30</v>
      </c>
      <c r="M95" s="8" t="s">
        <v>19</v>
      </c>
      <c r="N95" s="22">
        <v>13200</v>
      </c>
      <c r="O95" s="18"/>
      <c r="P95" s="18">
        <v>12900</v>
      </c>
      <c r="Q95" s="21"/>
      <c r="R95" s="40">
        <v>13500</v>
      </c>
      <c r="S95" s="2">
        <v>12600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0.25" customHeight="1">
      <c r="A96" s="3">
        <v>92</v>
      </c>
      <c r="B96" s="4">
        <v>31684400</v>
      </c>
      <c r="C96" s="4" t="s">
        <v>187</v>
      </c>
      <c r="D96" s="5"/>
      <c r="E96" s="6" t="s">
        <v>188</v>
      </c>
      <c r="F96" s="3" t="s">
        <v>16</v>
      </c>
      <c r="G96" s="3">
        <v>600</v>
      </c>
      <c r="H96" s="13">
        <v>12000</v>
      </c>
      <c r="I96" s="3">
        <v>20</v>
      </c>
      <c r="J96" s="7" t="s">
        <v>26</v>
      </c>
      <c r="K96" s="7" t="s">
        <v>18</v>
      </c>
      <c r="L96" s="7">
        <v>20</v>
      </c>
      <c r="M96" s="8" t="s">
        <v>19</v>
      </c>
      <c r="N96" s="22">
        <v>10560</v>
      </c>
      <c r="O96" s="18"/>
      <c r="P96" s="18"/>
      <c r="Q96" s="21"/>
      <c r="R96" s="40">
        <v>9000</v>
      </c>
      <c r="S96" s="2">
        <v>10600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0.25" customHeight="1">
      <c r="A97" s="3">
        <v>93</v>
      </c>
      <c r="B97" s="4">
        <v>31684400</v>
      </c>
      <c r="C97" s="4" t="s">
        <v>189</v>
      </c>
      <c r="D97" s="5"/>
      <c r="E97" s="6" t="s">
        <v>190</v>
      </c>
      <c r="F97" s="3" t="s">
        <v>16</v>
      </c>
      <c r="G97" s="3">
        <v>800</v>
      </c>
      <c r="H97" s="13">
        <v>16000</v>
      </c>
      <c r="I97" s="3">
        <v>20</v>
      </c>
      <c r="J97" s="7" t="s">
        <v>26</v>
      </c>
      <c r="K97" s="7" t="s">
        <v>18</v>
      </c>
      <c r="L97" s="7">
        <v>20</v>
      </c>
      <c r="M97" s="8" t="s">
        <v>19</v>
      </c>
      <c r="N97" s="22">
        <v>14080</v>
      </c>
      <c r="O97" s="18"/>
      <c r="P97" s="18">
        <v>13980</v>
      </c>
      <c r="Q97" s="21"/>
      <c r="R97" s="40">
        <v>18000</v>
      </c>
      <c r="S97" s="2">
        <v>14600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0.25" customHeight="1">
      <c r="A98" s="3">
        <v>94</v>
      </c>
      <c r="B98" s="4">
        <v>44322280</v>
      </c>
      <c r="C98" s="4" t="s">
        <v>191</v>
      </c>
      <c r="D98" s="5"/>
      <c r="E98" s="6" t="s">
        <v>192</v>
      </c>
      <c r="F98" s="3" t="s">
        <v>78</v>
      </c>
      <c r="G98" s="3">
        <v>250</v>
      </c>
      <c r="H98" s="13">
        <v>150000</v>
      </c>
      <c r="I98" s="3">
        <v>600</v>
      </c>
      <c r="J98" s="7" t="s">
        <v>26</v>
      </c>
      <c r="K98" s="7" t="s">
        <v>18</v>
      </c>
      <c r="L98" s="7">
        <v>600</v>
      </c>
      <c r="M98" s="8" t="s">
        <v>19</v>
      </c>
      <c r="N98" s="22">
        <v>132000</v>
      </c>
      <c r="O98" s="18"/>
      <c r="P98" s="18">
        <v>131400</v>
      </c>
      <c r="Q98" s="21">
        <v>120000</v>
      </c>
      <c r="R98" s="40">
        <v>174000</v>
      </c>
      <c r="S98" s="2">
        <v>192000</v>
      </c>
      <c r="T98" s="2"/>
      <c r="U98" s="2"/>
      <c r="V98" s="2">
        <v>132000</v>
      </c>
      <c r="W98" s="2"/>
      <c r="X98" s="2"/>
      <c r="Y98" s="2"/>
      <c r="Z98" s="2"/>
      <c r="AA98" s="2"/>
      <c r="AB98" s="2"/>
      <c r="AC98" s="2"/>
      <c r="AD98" s="2"/>
    </row>
    <row r="99" spans="1:30" ht="20.25" customHeight="1">
      <c r="A99" s="3">
        <v>95</v>
      </c>
      <c r="B99" s="4">
        <v>44322280</v>
      </c>
      <c r="C99" s="4" t="s">
        <v>193</v>
      </c>
      <c r="D99" s="5"/>
      <c r="E99" s="6" t="s">
        <v>194</v>
      </c>
      <c r="F99" s="3" t="s">
        <v>78</v>
      </c>
      <c r="G99" s="3">
        <v>400</v>
      </c>
      <c r="H99" s="13">
        <v>120000</v>
      </c>
      <c r="I99" s="3">
        <v>300</v>
      </c>
      <c r="J99" s="7" t="s">
        <v>26</v>
      </c>
      <c r="K99" s="7" t="s">
        <v>18</v>
      </c>
      <c r="L99" s="7">
        <v>300</v>
      </c>
      <c r="M99" s="8" t="s">
        <v>19</v>
      </c>
      <c r="N99" s="22">
        <v>105600</v>
      </c>
      <c r="O99" s="18"/>
      <c r="P99" s="18">
        <v>103200</v>
      </c>
      <c r="Q99" s="21">
        <v>105000</v>
      </c>
      <c r="R99" s="40">
        <v>129000</v>
      </c>
      <c r="S99" s="2">
        <v>135000</v>
      </c>
      <c r="T99" s="2"/>
      <c r="U99" s="2"/>
      <c r="V99" s="2">
        <v>105000</v>
      </c>
      <c r="W99" s="2"/>
      <c r="X99" s="2"/>
      <c r="Y99" s="2"/>
      <c r="Z99" s="2"/>
      <c r="AA99" s="2"/>
      <c r="AB99" s="2"/>
      <c r="AC99" s="2"/>
      <c r="AD99" s="2"/>
    </row>
    <row r="100" spans="1:30" ht="20.25" customHeight="1">
      <c r="A100" s="3">
        <v>96</v>
      </c>
      <c r="B100" s="4">
        <v>44322280</v>
      </c>
      <c r="C100" s="4" t="s">
        <v>195</v>
      </c>
      <c r="D100" s="5"/>
      <c r="E100" s="6" t="s">
        <v>196</v>
      </c>
      <c r="F100" s="3" t="s">
        <v>78</v>
      </c>
      <c r="G100" s="3">
        <v>650</v>
      </c>
      <c r="H100" s="13">
        <v>195000</v>
      </c>
      <c r="I100" s="3">
        <v>300</v>
      </c>
      <c r="J100" s="7" t="s">
        <v>26</v>
      </c>
      <c r="K100" s="7" t="s">
        <v>18</v>
      </c>
      <c r="L100" s="7">
        <v>300</v>
      </c>
      <c r="M100" s="8" t="s">
        <v>19</v>
      </c>
      <c r="N100" s="22">
        <v>171600</v>
      </c>
      <c r="O100" s="18"/>
      <c r="P100" s="18">
        <v>142500</v>
      </c>
      <c r="Q100" s="21">
        <v>168000</v>
      </c>
      <c r="R100" s="40">
        <v>177000</v>
      </c>
      <c r="S100" s="2">
        <v>168000</v>
      </c>
      <c r="T100" s="2"/>
      <c r="U100" s="2"/>
      <c r="V100" s="2">
        <v>135000</v>
      </c>
      <c r="W100" s="2"/>
      <c r="X100" s="2"/>
      <c r="Y100" s="2"/>
      <c r="Z100" s="2"/>
      <c r="AA100" s="2"/>
      <c r="AB100" s="2"/>
      <c r="AC100" s="2"/>
      <c r="AD100" s="2"/>
    </row>
    <row r="101" spans="1:30" ht="20.25" customHeight="1">
      <c r="A101" s="3">
        <v>97</v>
      </c>
      <c r="B101" s="4">
        <v>44322280</v>
      </c>
      <c r="C101" s="4" t="s">
        <v>197</v>
      </c>
      <c r="D101" s="5"/>
      <c r="E101" s="6" t="s">
        <v>196</v>
      </c>
      <c r="F101" s="3" t="s">
        <v>78</v>
      </c>
      <c r="G101" s="3">
        <v>400</v>
      </c>
      <c r="H101" s="13">
        <v>80000</v>
      </c>
      <c r="I101" s="3">
        <v>200</v>
      </c>
      <c r="J101" s="7" t="s">
        <v>26</v>
      </c>
      <c r="K101" s="7" t="s">
        <v>18</v>
      </c>
      <c r="L101" s="7">
        <v>200</v>
      </c>
      <c r="M101" s="8" t="s">
        <v>19</v>
      </c>
      <c r="N101" s="22">
        <v>70400</v>
      </c>
      <c r="O101" s="18"/>
      <c r="P101" s="18">
        <v>66000</v>
      </c>
      <c r="Q101" s="21">
        <v>69999.600000000006</v>
      </c>
      <c r="R101" s="40">
        <v>78000</v>
      </c>
      <c r="S101" s="2"/>
      <c r="T101" s="2"/>
      <c r="U101" s="2"/>
      <c r="V101" s="2">
        <v>61200</v>
      </c>
      <c r="W101" s="2"/>
      <c r="X101" s="2"/>
      <c r="Y101" s="2"/>
      <c r="Z101" s="2"/>
      <c r="AA101" s="2"/>
      <c r="AB101" s="2"/>
      <c r="AC101" s="2"/>
      <c r="AD101" s="2"/>
    </row>
    <row r="102" spans="1:30" ht="20.25" customHeight="1">
      <c r="A102" s="3">
        <v>98</v>
      </c>
      <c r="B102" s="4">
        <v>44322280</v>
      </c>
      <c r="C102" s="4" t="s">
        <v>198</v>
      </c>
      <c r="D102" s="5"/>
      <c r="E102" s="6" t="s">
        <v>199</v>
      </c>
      <c r="F102" s="3" t="s">
        <v>78</v>
      </c>
      <c r="G102" s="3">
        <v>170</v>
      </c>
      <c r="H102" s="13">
        <v>51000</v>
      </c>
      <c r="I102" s="3">
        <v>300</v>
      </c>
      <c r="J102" s="7" t="s">
        <v>26</v>
      </c>
      <c r="K102" s="7" t="s">
        <v>18</v>
      </c>
      <c r="L102" s="7">
        <v>300</v>
      </c>
      <c r="M102" s="8" t="s">
        <v>19</v>
      </c>
      <c r="N102" s="22">
        <v>44880</v>
      </c>
      <c r="O102" s="18"/>
      <c r="P102" s="18">
        <v>42000</v>
      </c>
      <c r="Q102" s="21">
        <v>51000</v>
      </c>
      <c r="R102" s="40">
        <v>45000</v>
      </c>
      <c r="S102" s="2"/>
      <c r="T102" s="2"/>
      <c r="U102" s="2"/>
      <c r="V102" s="2">
        <v>40500</v>
      </c>
      <c r="W102" s="2"/>
      <c r="X102" s="2"/>
      <c r="Y102" s="2"/>
      <c r="Z102" s="2"/>
      <c r="AA102" s="2"/>
      <c r="AB102" s="2"/>
      <c r="AC102" s="2"/>
      <c r="AD102" s="2"/>
    </row>
    <row r="103" spans="1:30" ht="20.25" customHeight="1">
      <c r="A103" s="3">
        <v>99</v>
      </c>
      <c r="B103" s="4">
        <v>44322280</v>
      </c>
      <c r="C103" s="4" t="s">
        <v>200</v>
      </c>
      <c r="D103" s="5"/>
      <c r="E103" s="6" t="s">
        <v>201</v>
      </c>
      <c r="F103" s="3" t="s">
        <v>78</v>
      </c>
      <c r="G103" s="3">
        <v>260</v>
      </c>
      <c r="H103" s="13">
        <v>78000</v>
      </c>
      <c r="I103" s="3">
        <v>300</v>
      </c>
      <c r="J103" s="7" t="s">
        <v>26</v>
      </c>
      <c r="K103" s="7" t="s">
        <v>18</v>
      </c>
      <c r="L103" s="7">
        <v>300</v>
      </c>
      <c r="M103" s="8" t="s">
        <v>19</v>
      </c>
      <c r="N103" s="22">
        <v>68640</v>
      </c>
      <c r="O103" s="18"/>
      <c r="P103" s="18">
        <v>57000</v>
      </c>
      <c r="Q103" s="21">
        <v>75600</v>
      </c>
      <c r="R103" s="40">
        <v>69000</v>
      </c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0.25" customHeight="1">
      <c r="A104" s="3">
        <v>100</v>
      </c>
      <c r="B104" s="4">
        <v>44322280</v>
      </c>
      <c r="C104" s="4" t="s">
        <v>202</v>
      </c>
      <c r="D104" s="5"/>
      <c r="E104" s="6" t="s">
        <v>203</v>
      </c>
      <c r="F104" s="3" t="s">
        <v>78</v>
      </c>
      <c r="G104" s="3">
        <v>750</v>
      </c>
      <c r="H104" s="13">
        <v>37500</v>
      </c>
      <c r="I104" s="3">
        <v>50</v>
      </c>
      <c r="J104" s="7" t="s">
        <v>26</v>
      </c>
      <c r="K104" s="7" t="s">
        <v>18</v>
      </c>
      <c r="L104" s="7">
        <v>50</v>
      </c>
      <c r="M104" s="8" t="s">
        <v>19</v>
      </c>
      <c r="N104" s="22">
        <v>33000</v>
      </c>
      <c r="O104" s="18"/>
      <c r="P104" s="18"/>
      <c r="Q104" s="21"/>
      <c r="R104" s="40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0.25" customHeight="1">
      <c r="A105" s="3">
        <v>101</v>
      </c>
      <c r="B105" s="4">
        <v>31651400</v>
      </c>
      <c r="C105" s="4" t="s">
        <v>204</v>
      </c>
      <c r="D105" s="5"/>
      <c r="E105" s="6" t="s">
        <v>205</v>
      </c>
      <c r="F105" s="3" t="s">
        <v>16</v>
      </c>
      <c r="G105" s="3">
        <v>180</v>
      </c>
      <c r="H105" s="13">
        <v>36000</v>
      </c>
      <c r="I105" s="3">
        <v>200</v>
      </c>
      <c r="J105" s="7" t="s">
        <v>26</v>
      </c>
      <c r="K105" s="7" t="s">
        <v>18</v>
      </c>
      <c r="L105" s="7">
        <v>200</v>
      </c>
      <c r="M105" s="8" t="s">
        <v>19</v>
      </c>
      <c r="N105" s="22">
        <v>31680</v>
      </c>
      <c r="O105" s="18"/>
      <c r="P105" s="18">
        <v>25600</v>
      </c>
      <c r="Q105" s="21">
        <v>36000</v>
      </c>
      <c r="R105" s="40">
        <v>36000</v>
      </c>
      <c r="S105" s="2">
        <v>34000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0.25" customHeight="1">
      <c r="A106" s="3">
        <v>102</v>
      </c>
      <c r="B106" s="4">
        <v>31651400</v>
      </c>
      <c r="C106" s="4" t="s">
        <v>206</v>
      </c>
      <c r="D106" s="5"/>
      <c r="E106" s="6" t="s">
        <v>207</v>
      </c>
      <c r="F106" s="3" t="s">
        <v>16</v>
      </c>
      <c r="G106" s="3">
        <v>700</v>
      </c>
      <c r="H106" s="13">
        <v>21000</v>
      </c>
      <c r="I106" s="3">
        <v>30</v>
      </c>
      <c r="J106" s="7" t="s">
        <v>26</v>
      </c>
      <c r="K106" s="7" t="s">
        <v>18</v>
      </c>
      <c r="L106" s="7">
        <v>30</v>
      </c>
      <c r="M106" s="8" t="s">
        <v>19</v>
      </c>
      <c r="N106" s="22">
        <v>18480</v>
      </c>
      <c r="O106" s="18"/>
      <c r="P106" s="18">
        <v>11970</v>
      </c>
      <c r="Q106" s="21">
        <v>21000</v>
      </c>
      <c r="R106" s="40">
        <v>21000</v>
      </c>
      <c r="S106" s="2">
        <v>15000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0.25" customHeight="1">
      <c r="A107" s="3">
        <v>103</v>
      </c>
      <c r="B107" s="4">
        <v>39221460</v>
      </c>
      <c r="C107" s="4" t="s">
        <v>208</v>
      </c>
      <c r="D107" s="5"/>
      <c r="E107" s="6" t="s">
        <v>209</v>
      </c>
      <c r="F107" s="3" t="s">
        <v>16</v>
      </c>
      <c r="G107" s="3">
        <v>300</v>
      </c>
      <c r="H107" s="13">
        <v>6000</v>
      </c>
      <c r="I107" s="3">
        <v>20</v>
      </c>
      <c r="J107" s="7" t="s">
        <v>26</v>
      </c>
      <c r="K107" s="7" t="s">
        <v>18</v>
      </c>
      <c r="L107" s="7">
        <v>20</v>
      </c>
      <c r="M107" s="8" t="s">
        <v>19</v>
      </c>
      <c r="N107" s="22">
        <v>5280</v>
      </c>
      <c r="O107" s="18"/>
      <c r="P107" s="18">
        <v>4980</v>
      </c>
      <c r="Q107" s="21"/>
      <c r="R107" s="40">
        <v>9000</v>
      </c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0.25" customHeight="1">
      <c r="A108" s="3">
        <v>104</v>
      </c>
      <c r="B108" s="4">
        <v>39221460</v>
      </c>
      <c r="C108" s="4" t="s">
        <v>210</v>
      </c>
      <c r="D108" s="5"/>
      <c r="E108" s="6" t="s">
        <v>211</v>
      </c>
      <c r="F108" s="3" t="s">
        <v>16</v>
      </c>
      <c r="G108" s="3">
        <v>300</v>
      </c>
      <c r="H108" s="13">
        <v>6000</v>
      </c>
      <c r="I108" s="3">
        <v>20</v>
      </c>
      <c r="J108" s="7" t="s">
        <v>26</v>
      </c>
      <c r="K108" s="7" t="s">
        <v>18</v>
      </c>
      <c r="L108" s="7">
        <v>20</v>
      </c>
      <c r="M108" s="8" t="s">
        <v>19</v>
      </c>
      <c r="N108" s="22">
        <v>5280</v>
      </c>
      <c r="O108" s="18"/>
      <c r="P108" s="18"/>
      <c r="Q108" s="21"/>
      <c r="R108" s="40">
        <v>10000</v>
      </c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0.25" customHeight="1">
      <c r="A109" s="3">
        <v>105</v>
      </c>
      <c r="B109" s="4">
        <v>43311160</v>
      </c>
      <c r="C109" s="4" t="s">
        <v>212</v>
      </c>
      <c r="D109" s="5"/>
      <c r="E109" s="6" t="s">
        <v>28</v>
      </c>
      <c r="F109" s="3" t="s">
        <v>16</v>
      </c>
      <c r="G109" s="3">
        <v>200</v>
      </c>
      <c r="H109" s="13">
        <v>40000</v>
      </c>
      <c r="I109" s="3">
        <v>200</v>
      </c>
      <c r="J109" s="7" t="s">
        <v>26</v>
      </c>
      <c r="K109" s="7" t="s">
        <v>18</v>
      </c>
      <c r="L109" s="7">
        <v>200</v>
      </c>
      <c r="M109" s="8" t="s">
        <v>19</v>
      </c>
      <c r="N109" s="22">
        <v>35200</v>
      </c>
      <c r="O109" s="18"/>
      <c r="P109" s="18">
        <v>37400</v>
      </c>
      <c r="Q109" s="21">
        <v>36000</v>
      </c>
      <c r="R109" s="40">
        <v>16000</v>
      </c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0.25" customHeight="1">
      <c r="A110" s="3">
        <v>106</v>
      </c>
      <c r="B110" s="4">
        <v>44111414</v>
      </c>
      <c r="C110" s="4" t="s">
        <v>213</v>
      </c>
      <c r="D110" s="5"/>
      <c r="E110" s="6" t="s">
        <v>214</v>
      </c>
      <c r="F110" s="3" t="s">
        <v>16</v>
      </c>
      <c r="G110" s="3">
        <v>10000</v>
      </c>
      <c r="H110" s="13">
        <v>400000</v>
      </c>
      <c r="I110" s="3">
        <v>40</v>
      </c>
      <c r="J110" s="7" t="s">
        <v>26</v>
      </c>
      <c r="K110" s="7" t="s">
        <v>18</v>
      </c>
      <c r="L110" s="7">
        <v>40</v>
      </c>
      <c r="M110" s="8" t="s">
        <v>19</v>
      </c>
      <c r="N110" s="22">
        <v>352000</v>
      </c>
      <c r="O110" s="18"/>
      <c r="P110" s="18">
        <v>300000</v>
      </c>
      <c r="Q110" s="21">
        <v>319999.2</v>
      </c>
      <c r="R110" s="40">
        <v>432000</v>
      </c>
      <c r="S110" s="2"/>
      <c r="T110" s="2"/>
      <c r="U110" s="2"/>
      <c r="V110" s="2"/>
      <c r="W110" s="2">
        <v>252000</v>
      </c>
      <c r="X110" s="2"/>
      <c r="Y110" s="2"/>
      <c r="Z110" s="2"/>
      <c r="AA110" s="2"/>
      <c r="AB110" s="2"/>
      <c r="AC110" s="2"/>
      <c r="AD110" s="2"/>
    </row>
    <row r="111" spans="1:30" ht="20.25" customHeight="1">
      <c r="A111" s="3">
        <v>107</v>
      </c>
      <c r="B111" s="4">
        <v>44111430</v>
      </c>
      <c r="C111" s="4" t="s">
        <v>215</v>
      </c>
      <c r="D111" s="5"/>
      <c r="E111" s="6" t="s">
        <v>216</v>
      </c>
      <c r="F111" s="3" t="s">
        <v>16</v>
      </c>
      <c r="G111" s="3">
        <v>45000</v>
      </c>
      <c r="H111" s="13">
        <v>270000</v>
      </c>
      <c r="I111" s="3">
        <v>6</v>
      </c>
      <c r="J111" s="7" t="s">
        <v>26</v>
      </c>
      <c r="K111" s="7" t="s">
        <v>18</v>
      </c>
      <c r="L111" s="7">
        <v>6</v>
      </c>
      <c r="M111" s="8" t="s">
        <v>19</v>
      </c>
      <c r="N111" s="22">
        <v>237600</v>
      </c>
      <c r="O111" s="18"/>
      <c r="P111" s="18">
        <v>262200</v>
      </c>
      <c r="Q111" s="21"/>
      <c r="R111" s="40">
        <v>151200</v>
      </c>
      <c r="S111" s="2"/>
      <c r="T111" s="2"/>
      <c r="U111" s="2"/>
      <c r="V111" s="2"/>
      <c r="W111" s="2">
        <v>260000</v>
      </c>
      <c r="X111" s="2"/>
      <c r="Y111" s="2"/>
      <c r="Z111" s="2"/>
      <c r="AA111" s="2"/>
      <c r="AB111" s="2"/>
      <c r="AC111" s="2"/>
      <c r="AD111" s="2"/>
    </row>
    <row r="112" spans="1:30" ht="20.25" customHeight="1">
      <c r="A112" s="3">
        <v>108</v>
      </c>
      <c r="B112" s="4">
        <v>44111413</v>
      </c>
      <c r="C112" s="4" t="s">
        <v>217</v>
      </c>
      <c r="D112" s="5"/>
      <c r="E112" s="6" t="s">
        <v>218</v>
      </c>
      <c r="F112" s="3" t="s">
        <v>16</v>
      </c>
      <c r="G112" s="3">
        <v>8000</v>
      </c>
      <c r="H112" s="13">
        <v>1600000</v>
      </c>
      <c r="I112" s="3">
        <v>200</v>
      </c>
      <c r="J112" s="7" t="s">
        <v>26</v>
      </c>
      <c r="K112" s="7" t="s">
        <v>18</v>
      </c>
      <c r="L112" s="7">
        <v>200</v>
      </c>
      <c r="M112" s="8" t="s">
        <v>19</v>
      </c>
      <c r="N112" s="22">
        <v>1408000</v>
      </c>
      <c r="O112" s="18"/>
      <c r="P112" s="18">
        <v>714000</v>
      </c>
      <c r="Q112" s="21">
        <v>1299999.6000000001</v>
      </c>
      <c r="R112" s="40">
        <v>700000</v>
      </c>
      <c r="S112" s="2">
        <v>738000</v>
      </c>
      <c r="T112" s="2">
        <v>1512000</v>
      </c>
      <c r="U112" s="2"/>
      <c r="V112" s="2"/>
      <c r="W112" s="2">
        <v>708000</v>
      </c>
      <c r="X112" s="2"/>
      <c r="Y112" s="2"/>
      <c r="Z112" s="2"/>
      <c r="AA112" s="2"/>
      <c r="AB112" s="2"/>
      <c r="AC112" s="2"/>
      <c r="AD112" s="2"/>
    </row>
    <row r="113" spans="1:30" ht="20.25" customHeight="1">
      <c r="A113" s="3">
        <v>109</v>
      </c>
      <c r="B113" s="4">
        <v>44111413</v>
      </c>
      <c r="C113" s="4" t="s">
        <v>219</v>
      </c>
      <c r="D113" s="5"/>
      <c r="E113" s="6" t="s">
        <v>218</v>
      </c>
      <c r="F113" s="3" t="s">
        <v>16</v>
      </c>
      <c r="G113" s="3">
        <v>8000</v>
      </c>
      <c r="H113" s="13">
        <v>1360000</v>
      </c>
      <c r="I113" s="3">
        <v>170</v>
      </c>
      <c r="J113" s="7" t="s">
        <v>26</v>
      </c>
      <c r="K113" s="7" t="s">
        <v>18</v>
      </c>
      <c r="L113" s="7">
        <v>170</v>
      </c>
      <c r="M113" s="8" t="s">
        <v>19</v>
      </c>
      <c r="N113" s="22">
        <v>1196800</v>
      </c>
      <c r="O113" s="18"/>
      <c r="P113" s="18">
        <v>606900</v>
      </c>
      <c r="Q113" s="21">
        <v>1104999.6000000001</v>
      </c>
      <c r="R113" s="40">
        <v>595000</v>
      </c>
      <c r="S113" s="2">
        <v>627300</v>
      </c>
      <c r="T113" s="2">
        <v>1285200</v>
      </c>
      <c r="U113" s="2"/>
      <c r="V113" s="2"/>
      <c r="W113" s="2">
        <v>599250</v>
      </c>
      <c r="X113" s="2"/>
      <c r="Y113" s="2"/>
      <c r="Z113" s="2"/>
      <c r="AA113" s="2"/>
      <c r="AB113" s="2"/>
      <c r="AC113" s="2"/>
      <c r="AD113" s="2"/>
    </row>
    <row r="114" spans="1:30" ht="20.25" customHeight="1">
      <c r="A114" s="3">
        <v>110</v>
      </c>
      <c r="B114" s="4">
        <v>44111413</v>
      </c>
      <c r="C114" s="4" t="s">
        <v>220</v>
      </c>
      <c r="D114" s="5"/>
      <c r="E114" s="6" t="s">
        <v>218</v>
      </c>
      <c r="F114" s="3" t="s">
        <v>16</v>
      </c>
      <c r="G114" s="3">
        <v>8000</v>
      </c>
      <c r="H114" s="13">
        <v>1360000</v>
      </c>
      <c r="I114" s="3">
        <v>170</v>
      </c>
      <c r="J114" s="7" t="s">
        <v>26</v>
      </c>
      <c r="K114" s="7" t="s">
        <v>18</v>
      </c>
      <c r="L114" s="7">
        <v>170</v>
      </c>
      <c r="M114" s="8" t="s">
        <v>19</v>
      </c>
      <c r="N114" s="22">
        <v>1196800</v>
      </c>
      <c r="O114" s="18"/>
      <c r="P114" s="18">
        <v>606900</v>
      </c>
      <c r="Q114" s="21">
        <v>1104999.6000000001</v>
      </c>
      <c r="R114" s="40">
        <v>595000</v>
      </c>
      <c r="S114" s="2">
        <v>627300</v>
      </c>
      <c r="T114" s="2">
        <v>1285200</v>
      </c>
      <c r="U114" s="2"/>
      <c r="V114" s="2"/>
      <c r="W114" s="2">
        <v>615000</v>
      </c>
      <c r="X114" s="2"/>
      <c r="Y114" s="2"/>
      <c r="Z114" s="2"/>
      <c r="AA114" s="2"/>
      <c r="AB114" s="2"/>
      <c r="AC114" s="2"/>
      <c r="AD114" s="2"/>
    </row>
    <row r="115" spans="1:30" ht="20.25" customHeight="1">
      <c r="A115" s="3">
        <v>111</v>
      </c>
      <c r="B115" s="4">
        <v>44111413</v>
      </c>
      <c r="C115" s="4" t="s">
        <v>221</v>
      </c>
      <c r="D115" s="5"/>
      <c r="E115" s="6" t="s">
        <v>218</v>
      </c>
      <c r="F115" s="3" t="s">
        <v>16</v>
      </c>
      <c r="G115" s="3">
        <v>8000</v>
      </c>
      <c r="H115" s="13">
        <v>320000</v>
      </c>
      <c r="I115" s="3">
        <v>40</v>
      </c>
      <c r="J115" s="7" t="s">
        <v>26</v>
      </c>
      <c r="K115" s="7" t="s">
        <v>18</v>
      </c>
      <c r="L115" s="7">
        <v>40</v>
      </c>
      <c r="M115" s="8" t="s">
        <v>19</v>
      </c>
      <c r="N115" s="22">
        <v>281600</v>
      </c>
      <c r="O115" s="18"/>
      <c r="P115" s="18">
        <v>142800</v>
      </c>
      <c r="Q115" s="21">
        <v>259999.2</v>
      </c>
      <c r="R115" s="40">
        <v>140000</v>
      </c>
      <c r="S115" s="2">
        <v>147600</v>
      </c>
      <c r="T115" s="2">
        <v>302400</v>
      </c>
      <c r="U115" s="2"/>
      <c r="V115" s="2"/>
      <c r="W115" s="2">
        <v>143000</v>
      </c>
      <c r="X115" s="2"/>
      <c r="Y115" s="2"/>
      <c r="Z115" s="2"/>
      <c r="AA115" s="2"/>
      <c r="AB115" s="2"/>
      <c r="AC115" s="2"/>
      <c r="AD115" s="2"/>
    </row>
    <row r="116" spans="1:30" ht="20.25" customHeight="1">
      <c r="A116" s="3">
        <v>112</v>
      </c>
      <c r="B116" s="4">
        <v>44111413</v>
      </c>
      <c r="C116" s="4" t="s">
        <v>222</v>
      </c>
      <c r="D116" s="5"/>
      <c r="E116" s="6" t="s">
        <v>218</v>
      </c>
      <c r="F116" s="3" t="s">
        <v>16</v>
      </c>
      <c r="G116" s="3">
        <v>8000</v>
      </c>
      <c r="H116" s="13">
        <v>1360000</v>
      </c>
      <c r="I116" s="3">
        <v>170</v>
      </c>
      <c r="J116" s="7" t="s">
        <v>26</v>
      </c>
      <c r="K116" s="7" t="s">
        <v>18</v>
      </c>
      <c r="L116" s="7">
        <v>170</v>
      </c>
      <c r="M116" s="8" t="s">
        <v>19</v>
      </c>
      <c r="N116" s="22">
        <v>1196800</v>
      </c>
      <c r="O116" s="18"/>
      <c r="P116" s="18">
        <v>606900</v>
      </c>
      <c r="Q116" s="21">
        <v>1104999.6000000001</v>
      </c>
      <c r="R116" s="40">
        <v>595000</v>
      </c>
      <c r="S116" s="2">
        <v>627300</v>
      </c>
      <c r="T116" s="2">
        <v>1285200</v>
      </c>
      <c r="U116" s="2"/>
      <c r="V116" s="2"/>
      <c r="W116" s="2">
        <v>707000</v>
      </c>
      <c r="X116" s="2"/>
      <c r="Y116" s="2"/>
      <c r="Z116" s="2"/>
      <c r="AA116" s="2"/>
      <c r="AB116" s="2"/>
      <c r="AC116" s="2"/>
      <c r="AD116" s="2"/>
    </row>
    <row r="117" spans="1:30" ht="20.25" customHeight="1">
      <c r="A117" s="3">
        <v>113</v>
      </c>
      <c r="B117" s="4">
        <v>44111413</v>
      </c>
      <c r="C117" s="4" t="s">
        <v>223</v>
      </c>
      <c r="D117" s="5"/>
      <c r="E117" s="6" t="s">
        <v>218</v>
      </c>
      <c r="F117" s="3" t="s">
        <v>16</v>
      </c>
      <c r="G117" s="3">
        <v>8000</v>
      </c>
      <c r="H117" s="13">
        <v>320000</v>
      </c>
      <c r="I117" s="3">
        <v>40</v>
      </c>
      <c r="J117" s="7" t="s">
        <v>26</v>
      </c>
      <c r="K117" s="7" t="s">
        <v>18</v>
      </c>
      <c r="L117" s="7">
        <v>40</v>
      </c>
      <c r="M117" s="8" t="s">
        <v>19</v>
      </c>
      <c r="N117" s="22">
        <v>281600</v>
      </c>
      <c r="O117" s="18"/>
      <c r="P117" s="18">
        <v>142800</v>
      </c>
      <c r="Q117" s="21">
        <v>259999.2</v>
      </c>
      <c r="R117" s="40">
        <v>140000</v>
      </c>
      <c r="S117" s="2">
        <v>147600</v>
      </c>
      <c r="T117" s="2">
        <v>302400</v>
      </c>
      <c r="U117" s="2"/>
      <c r="V117" s="2"/>
      <c r="W117" s="2">
        <v>142000</v>
      </c>
      <c r="X117" s="2"/>
      <c r="Y117" s="2"/>
      <c r="Z117" s="2"/>
      <c r="AA117" s="2"/>
      <c r="AB117" s="2"/>
      <c r="AC117" s="2"/>
      <c r="AD117" s="2"/>
    </row>
    <row r="118" spans="1:30" ht="20.25" customHeight="1">
      <c r="A118" s="3">
        <v>114</v>
      </c>
      <c r="B118" s="4">
        <v>44111413</v>
      </c>
      <c r="C118" s="4" t="s">
        <v>224</v>
      </c>
      <c r="D118" s="5"/>
      <c r="E118" s="6" t="s">
        <v>218</v>
      </c>
      <c r="F118" s="3" t="s">
        <v>16</v>
      </c>
      <c r="G118" s="3">
        <v>8000</v>
      </c>
      <c r="H118" s="13">
        <v>560000</v>
      </c>
      <c r="I118" s="3">
        <v>70</v>
      </c>
      <c r="J118" s="7" t="s">
        <v>26</v>
      </c>
      <c r="K118" s="7" t="s">
        <v>18</v>
      </c>
      <c r="L118" s="7">
        <v>70</v>
      </c>
      <c r="M118" s="8" t="s">
        <v>19</v>
      </c>
      <c r="N118" s="22">
        <v>492800</v>
      </c>
      <c r="O118" s="18"/>
      <c r="P118" s="18">
        <v>249900</v>
      </c>
      <c r="Q118" s="21">
        <v>454999.2</v>
      </c>
      <c r="R118" s="40">
        <v>245000</v>
      </c>
      <c r="S118" s="2">
        <v>258300</v>
      </c>
      <c r="T118" s="2">
        <v>529200</v>
      </c>
      <c r="U118" s="2"/>
      <c r="V118" s="2"/>
      <c r="W118" s="2">
        <v>252000</v>
      </c>
      <c r="X118" s="2"/>
      <c r="Y118" s="2"/>
      <c r="Z118" s="2"/>
      <c r="AA118" s="2"/>
      <c r="AB118" s="2"/>
      <c r="AC118" s="2"/>
      <c r="AD118" s="2"/>
    </row>
    <row r="119" spans="1:30" ht="20.25" customHeight="1">
      <c r="A119" s="3">
        <v>115</v>
      </c>
      <c r="B119" s="4">
        <v>44111413</v>
      </c>
      <c r="C119" s="4" t="s">
        <v>225</v>
      </c>
      <c r="D119" s="5"/>
      <c r="E119" s="6" t="s">
        <v>218</v>
      </c>
      <c r="F119" s="3" t="s">
        <v>16</v>
      </c>
      <c r="G119" s="3">
        <v>8000</v>
      </c>
      <c r="H119" s="13">
        <v>1280000</v>
      </c>
      <c r="I119" s="3">
        <v>160</v>
      </c>
      <c r="J119" s="7" t="s">
        <v>26</v>
      </c>
      <c r="K119" s="7" t="s">
        <v>18</v>
      </c>
      <c r="L119" s="7">
        <v>160</v>
      </c>
      <c r="M119" s="8" t="s">
        <v>19</v>
      </c>
      <c r="N119" s="22">
        <v>1126400</v>
      </c>
      <c r="O119" s="18"/>
      <c r="P119" s="18">
        <v>571200</v>
      </c>
      <c r="Q119" s="21">
        <v>1039999.2</v>
      </c>
      <c r="R119" s="40">
        <v>560000</v>
      </c>
      <c r="S119" s="2">
        <v>590400</v>
      </c>
      <c r="T119" s="2">
        <v>1209600</v>
      </c>
      <c r="U119" s="2"/>
      <c r="V119" s="2"/>
      <c r="W119" s="2">
        <v>571000</v>
      </c>
      <c r="X119" s="2"/>
      <c r="Y119" s="2"/>
      <c r="Z119" s="2"/>
      <c r="AA119" s="2"/>
      <c r="AB119" s="2"/>
      <c r="AC119" s="2"/>
      <c r="AD119" s="2"/>
    </row>
    <row r="120" spans="1:30" ht="20.25" customHeight="1">
      <c r="A120" s="3">
        <v>116</v>
      </c>
      <c r="B120" s="4">
        <v>44810000</v>
      </c>
      <c r="C120" s="4" t="s">
        <v>226</v>
      </c>
      <c r="D120" s="5"/>
      <c r="E120" s="6" t="s">
        <v>227</v>
      </c>
      <c r="F120" s="3" t="s">
        <v>16</v>
      </c>
      <c r="G120" s="3">
        <v>22000</v>
      </c>
      <c r="H120" s="13">
        <v>440000</v>
      </c>
      <c r="I120" s="3">
        <v>20</v>
      </c>
      <c r="J120" s="7" t="s">
        <v>26</v>
      </c>
      <c r="K120" s="7" t="s">
        <v>18</v>
      </c>
      <c r="L120" s="7">
        <v>20</v>
      </c>
      <c r="M120" s="8" t="s">
        <v>19</v>
      </c>
      <c r="N120" s="22">
        <v>387200</v>
      </c>
      <c r="O120" s="18"/>
      <c r="P120" s="18">
        <v>340000</v>
      </c>
      <c r="Q120" s="21">
        <v>439999.2</v>
      </c>
      <c r="R120" s="40">
        <v>342000</v>
      </c>
      <c r="S120" s="2">
        <v>280000</v>
      </c>
      <c r="T120" s="2"/>
      <c r="U120" s="2"/>
      <c r="V120" s="2"/>
      <c r="W120" s="2">
        <v>290000</v>
      </c>
      <c r="X120" s="2"/>
      <c r="Y120" s="2"/>
      <c r="Z120" s="2"/>
      <c r="AA120" s="2">
        <v>350000</v>
      </c>
      <c r="AB120" s="2"/>
      <c r="AC120" s="2"/>
      <c r="AD120" s="2"/>
    </row>
    <row r="121" spans="1:30" ht="20.25" customHeight="1">
      <c r="A121" s="3">
        <v>117</v>
      </c>
      <c r="B121" s="4">
        <v>44111413</v>
      </c>
      <c r="C121" s="4" t="s">
        <v>228</v>
      </c>
      <c r="D121" s="5"/>
      <c r="E121" s="6" t="s">
        <v>229</v>
      </c>
      <c r="F121" s="3" t="s">
        <v>16</v>
      </c>
      <c r="G121" s="3">
        <v>3000</v>
      </c>
      <c r="H121" s="13">
        <v>30000</v>
      </c>
      <c r="I121" s="3">
        <v>10</v>
      </c>
      <c r="J121" s="7" t="s">
        <v>26</v>
      </c>
      <c r="K121" s="7" t="s">
        <v>18</v>
      </c>
      <c r="L121" s="7">
        <v>10</v>
      </c>
      <c r="M121" s="8" t="s">
        <v>19</v>
      </c>
      <c r="N121" s="22">
        <v>26400</v>
      </c>
      <c r="O121" s="18"/>
      <c r="P121" s="18"/>
      <c r="Q121" s="21">
        <v>30000</v>
      </c>
      <c r="R121" s="40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0.25" customHeight="1">
      <c r="A122" s="3">
        <v>118</v>
      </c>
      <c r="B122" s="4">
        <v>44831500</v>
      </c>
      <c r="C122" s="4" t="s">
        <v>230</v>
      </c>
      <c r="D122" s="5"/>
      <c r="E122" s="6" t="s">
        <v>231</v>
      </c>
      <c r="F122" s="3" t="s">
        <v>232</v>
      </c>
      <c r="G122" s="3">
        <v>1000</v>
      </c>
      <c r="H122" s="13">
        <v>700000</v>
      </c>
      <c r="I122" s="3">
        <v>700</v>
      </c>
      <c r="J122" s="7" t="s">
        <v>26</v>
      </c>
      <c r="K122" s="7" t="s">
        <v>18</v>
      </c>
      <c r="L122" s="7">
        <v>700</v>
      </c>
      <c r="M122" s="8" t="s">
        <v>19</v>
      </c>
      <c r="N122" s="22">
        <v>616000</v>
      </c>
      <c r="O122" s="18"/>
      <c r="P122" s="18">
        <v>539000</v>
      </c>
      <c r="Q122" s="21">
        <v>699999.6</v>
      </c>
      <c r="R122" s="40">
        <v>497000</v>
      </c>
      <c r="S122" s="2">
        <v>553000</v>
      </c>
      <c r="T122" s="2"/>
      <c r="U122" s="2"/>
      <c r="V122" s="2"/>
      <c r="W122" s="2">
        <v>616000</v>
      </c>
      <c r="X122" s="2"/>
      <c r="Y122" s="2"/>
      <c r="Z122" s="2"/>
      <c r="AA122" s="2"/>
      <c r="AB122" s="2"/>
      <c r="AC122" s="2"/>
      <c r="AD122" s="2">
        <v>672000</v>
      </c>
    </row>
    <row r="123" spans="1:30" ht="20.25" customHeight="1">
      <c r="A123" s="3">
        <v>119</v>
      </c>
      <c r="B123" s="4">
        <v>44810000</v>
      </c>
      <c r="C123" s="4" t="s">
        <v>233</v>
      </c>
      <c r="D123" s="5"/>
      <c r="E123" s="6" t="s">
        <v>234</v>
      </c>
      <c r="F123" s="3" t="s">
        <v>16</v>
      </c>
      <c r="G123" s="3">
        <v>1100</v>
      </c>
      <c r="H123" s="13">
        <v>11000</v>
      </c>
      <c r="I123" s="3">
        <v>10</v>
      </c>
      <c r="J123" s="7" t="s">
        <v>26</v>
      </c>
      <c r="K123" s="7" t="s">
        <v>18</v>
      </c>
      <c r="L123" s="7">
        <v>10</v>
      </c>
      <c r="M123" s="8" t="s">
        <v>19</v>
      </c>
      <c r="N123" s="22">
        <v>9680</v>
      </c>
      <c r="O123" s="18"/>
      <c r="P123" s="18"/>
      <c r="Q123" s="21">
        <v>9999.6</v>
      </c>
      <c r="R123" s="40">
        <v>9900</v>
      </c>
      <c r="S123" s="2"/>
      <c r="T123" s="2"/>
      <c r="U123" s="2"/>
      <c r="V123" s="2"/>
      <c r="W123" s="2">
        <v>10000</v>
      </c>
      <c r="X123" s="2"/>
      <c r="Y123" s="2"/>
      <c r="Z123" s="2"/>
      <c r="AA123" s="2"/>
      <c r="AB123" s="2"/>
      <c r="AC123" s="2"/>
      <c r="AD123" s="2"/>
    </row>
    <row r="124" spans="1:30" ht="20.25" customHeight="1">
      <c r="A124" s="3">
        <v>120</v>
      </c>
      <c r="B124" s="4">
        <v>44820000</v>
      </c>
      <c r="C124" s="4" t="s">
        <v>235</v>
      </c>
      <c r="D124" s="5"/>
      <c r="E124" s="6" t="s">
        <v>236</v>
      </c>
      <c r="F124" s="3" t="s">
        <v>91</v>
      </c>
      <c r="G124" s="3">
        <v>3000</v>
      </c>
      <c r="H124" s="13">
        <v>90000</v>
      </c>
      <c r="I124" s="3">
        <v>30</v>
      </c>
      <c r="J124" s="7" t="s">
        <v>26</v>
      </c>
      <c r="K124" s="7" t="s">
        <v>18</v>
      </c>
      <c r="L124" s="7">
        <v>30</v>
      </c>
      <c r="M124" s="8" t="s">
        <v>19</v>
      </c>
      <c r="N124" s="22">
        <v>79200</v>
      </c>
      <c r="O124" s="18"/>
      <c r="P124" s="18">
        <v>59970</v>
      </c>
      <c r="Q124" s="21">
        <v>90000</v>
      </c>
      <c r="R124" s="40">
        <v>57600</v>
      </c>
      <c r="S124" s="2"/>
      <c r="T124" s="2"/>
      <c r="U124" s="2"/>
      <c r="V124" s="2"/>
      <c r="W124" s="2">
        <v>85000</v>
      </c>
      <c r="X124" s="2"/>
      <c r="Y124" s="2"/>
      <c r="Z124" s="2"/>
      <c r="AA124" s="2"/>
      <c r="AB124" s="2"/>
      <c r="AC124" s="2"/>
      <c r="AD124" s="2"/>
    </row>
    <row r="125" spans="1:30" ht="20.25" customHeight="1">
      <c r="A125" s="3">
        <v>121</v>
      </c>
      <c r="B125" s="4">
        <v>44921500</v>
      </c>
      <c r="C125" s="4" t="s">
        <v>237</v>
      </c>
      <c r="D125" s="5"/>
      <c r="E125" s="6" t="s">
        <v>238</v>
      </c>
      <c r="F125" s="3" t="s">
        <v>16</v>
      </c>
      <c r="G125" s="3">
        <v>6800</v>
      </c>
      <c r="H125" s="13">
        <v>34000</v>
      </c>
      <c r="I125" s="3">
        <v>5</v>
      </c>
      <c r="J125" s="7" t="s">
        <v>26</v>
      </c>
      <c r="K125" s="7" t="s">
        <v>18</v>
      </c>
      <c r="L125" s="7">
        <v>5</v>
      </c>
      <c r="M125" s="8" t="s">
        <v>19</v>
      </c>
      <c r="N125" s="22">
        <v>32000</v>
      </c>
      <c r="O125" s="18"/>
      <c r="P125" s="18"/>
      <c r="Q125" s="21">
        <v>33999.599999999999</v>
      </c>
      <c r="R125" s="40">
        <v>21850</v>
      </c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0.25" customHeight="1">
      <c r="A126" s="3">
        <v>122</v>
      </c>
      <c r="B126" s="4">
        <v>44921500</v>
      </c>
      <c r="C126" s="4" t="s">
        <v>239</v>
      </c>
      <c r="D126" s="5"/>
      <c r="E126" s="6" t="s">
        <v>238</v>
      </c>
      <c r="F126" s="3" t="s">
        <v>16</v>
      </c>
      <c r="G126" s="3">
        <v>4400</v>
      </c>
      <c r="H126" s="13">
        <v>44000</v>
      </c>
      <c r="I126" s="3">
        <v>10</v>
      </c>
      <c r="J126" s="7" t="s">
        <v>26</v>
      </c>
      <c r="K126" s="7" t="s">
        <v>18</v>
      </c>
      <c r="L126" s="7">
        <v>10</v>
      </c>
      <c r="M126" s="8" t="s">
        <v>19</v>
      </c>
      <c r="N126" s="22">
        <v>42000</v>
      </c>
      <c r="O126" s="18"/>
      <c r="P126" s="18"/>
      <c r="Q126" s="21">
        <v>42999.6</v>
      </c>
      <c r="R126" s="40">
        <v>36900</v>
      </c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0.25" customHeight="1">
      <c r="A127" s="3">
        <v>123</v>
      </c>
      <c r="B127" s="4">
        <v>44921500</v>
      </c>
      <c r="C127" s="4" t="s">
        <v>240</v>
      </c>
      <c r="D127" s="5"/>
      <c r="E127" s="6" t="s">
        <v>238</v>
      </c>
      <c r="F127" s="3" t="s">
        <v>16</v>
      </c>
      <c r="G127" s="3">
        <v>2500</v>
      </c>
      <c r="H127" s="13">
        <v>150000</v>
      </c>
      <c r="I127" s="3">
        <v>60</v>
      </c>
      <c r="J127" s="7" t="s">
        <v>26</v>
      </c>
      <c r="K127" s="7" t="s">
        <v>18</v>
      </c>
      <c r="L127" s="7">
        <v>60</v>
      </c>
      <c r="M127" s="8" t="s">
        <v>19</v>
      </c>
      <c r="N127" s="22">
        <v>108000</v>
      </c>
      <c r="O127" s="18"/>
      <c r="P127" s="18"/>
      <c r="Q127" s="21">
        <v>144000</v>
      </c>
      <c r="R127" s="40">
        <v>147000</v>
      </c>
      <c r="S127" s="2">
        <v>144000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0.25" customHeight="1">
      <c r="A128" s="3">
        <v>124</v>
      </c>
      <c r="B128" s="4">
        <v>24911900</v>
      </c>
      <c r="C128" s="4" t="s">
        <v>241</v>
      </c>
      <c r="D128" s="5"/>
      <c r="E128" s="6" t="s">
        <v>242</v>
      </c>
      <c r="F128" s="3" t="s">
        <v>16</v>
      </c>
      <c r="G128" s="3">
        <v>6800</v>
      </c>
      <c r="H128" s="13">
        <v>68000</v>
      </c>
      <c r="I128" s="3">
        <v>10</v>
      </c>
      <c r="J128" s="7" t="s">
        <v>26</v>
      </c>
      <c r="K128" s="7" t="s">
        <v>18</v>
      </c>
      <c r="L128" s="7">
        <v>10</v>
      </c>
      <c r="M128" s="8" t="s">
        <v>19</v>
      </c>
      <c r="N128" s="22">
        <v>59840</v>
      </c>
      <c r="O128" s="18"/>
      <c r="P128" s="18"/>
      <c r="Q128" s="21"/>
      <c r="R128" s="40">
        <v>62100</v>
      </c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0.25" customHeight="1">
      <c r="A129" s="3">
        <v>125</v>
      </c>
      <c r="B129" s="4">
        <v>44110000</v>
      </c>
      <c r="C129" s="4" t="s">
        <v>243</v>
      </c>
      <c r="D129" s="5"/>
      <c r="E129" s="6" t="s">
        <v>244</v>
      </c>
      <c r="F129" s="3" t="s">
        <v>245</v>
      </c>
      <c r="G129" s="3">
        <v>6000</v>
      </c>
      <c r="H129" s="13">
        <v>1926000</v>
      </c>
      <c r="I129" s="3">
        <v>321</v>
      </c>
      <c r="J129" s="7" t="s">
        <v>26</v>
      </c>
      <c r="K129" s="7" t="s">
        <v>18</v>
      </c>
      <c r="L129" s="7">
        <v>321</v>
      </c>
      <c r="M129" s="8" t="s">
        <v>19</v>
      </c>
      <c r="N129" s="22">
        <v>1694880</v>
      </c>
      <c r="O129" s="18"/>
      <c r="P129" s="18"/>
      <c r="Q129" s="21"/>
      <c r="R129" s="40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0.25" customHeight="1">
      <c r="A130" s="3">
        <v>126</v>
      </c>
      <c r="B130" s="4">
        <v>44192610</v>
      </c>
      <c r="C130" s="4" t="s">
        <v>246</v>
      </c>
      <c r="D130" s="5"/>
      <c r="E130" s="6" t="s">
        <v>247</v>
      </c>
      <c r="F130" s="3" t="s">
        <v>91</v>
      </c>
      <c r="G130" s="3">
        <v>800</v>
      </c>
      <c r="H130" s="13">
        <v>48000</v>
      </c>
      <c r="I130" s="3">
        <v>60</v>
      </c>
      <c r="J130" s="7" t="s">
        <v>26</v>
      </c>
      <c r="K130" s="7" t="s">
        <v>18</v>
      </c>
      <c r="L130" s="7">
        <v>60</v>
      </c>
      <c r="M130" s="8" t="s">
        <v>19</v>
      </c>
      <c r="N130" s="22">
        <v>42240</v>
      </c>
      <c r="O130" s="18"/>
      <c r="P130" s="18"/>
      <c r="Q130" s="21"/>
      <c r="R130" s="40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0.25" customHeight="1">
      <c r="A131" s="3">
        <v>127</v>
      </c>
      <c r="B131" s="4">
        <v>44931100</v>
      </c>
      <c r="C131" s="4" t="s">
        <v>248</v>
      </c>
      <c r="D131" s="5"/>
      <c r="E131" s="6" t="s">
        <v>249</v>
      </c>
      <c r="F131" s="3" t="s">
        <v>16</v>
      </c>
      <c r="G131" s="3">
        <v>5300</v>
      </c>
      <c r="H131" s="13">
        <v>1590000</v>
      </c>
      <c r="I131" s="3">
        <v>300</v>
      </c>
      <c r="J131" s="7" t="s">
        <v>26</v>
      </c>
      <c r="K131" s="7" t="s">
        <v>18</v>
      </c>
      <c r="L131" s="7">
        <v>300</v>
      </c>
      <c r="M131" s="8" t="s">
        <v>19</v>
      </c>
      <c r="N131" s="22">
        <v>1560000</v>
      </c>
      <c r="O131" s="18"/>
      <c r="P131" s="18"/>
      <c r="Q131" s="21"/>
      <c r="R131" s="40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0.25" customHeight="1">
      <c r="A132" s="3">
        <v>128</v>
      </c>
      <c r="B132" s="4">
        <v>44112410</v>
      </c>
      <c r="C132" s="4" t="s">
        <v>250</v>
      </c>
      <c r="D132" s="5"/>
      <c r="E132" s="6" t="s">
        <v>251</v>
      </c>
      <c r="F132" s="3" t="s">
        <v>252</v>
      </c>
      <c r="G132" s="3">
        <v>15000</v>
      </c>
      <c r="H132" s="13">
        <v>2250000</v>
      </c>
      <c r="I132" s="3">
        <v>150</v>
      </c>
      <c r="J132" s="7" t="s">
        <v>26</v>
      </c>
      <c r="K132" s="7" t="s">
        <v>18</v>
      </c>
      <c r="L132" s="7">
        <v>150</v>
      </c>
      <c r="M132" s="8" t="s">
        <v>19</v>
      </c>
      <c r="N132" s="22">
        <v>2025000</v>
      </c>
      <c r="O132" s="18"/>
      <c r="P132" s="18">
        <v>2070000</v>
      </c>
      <c r="Q132" s="21"/>
      <c r="R132" s="40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0.25" customHeight="1">
      <c r="A133" s="3">
        <v>129</v>
      </c>
      <c r="B133" s="4">
        <v>44118300</v>
      </c>
      <c r="C133" s="4" t="s">
        <v>253</v>
      </c>
      <c r="D133" s="5"/>
      <c r="E133" s="6" t="s">
        <v>254</v>
      </c>
      <c r="F133" s="3" t="s">
        <v>16</v>
      </c>
      <c r="G133" s="3">
        <v>16000</v>
      </c>
      <c r="H133" s="13">
        <v>320000</v>
      </c>
      <c r="I133" s="3">
        <v>20</v>
      </c>
      <c r="J133" s="7" t="s">
        <v>26</v>
      </c>
      <c r="K133" s="7" t="s">
        <v>18</v>
      </c>
      <c r="L133" s="7">
        <v>20</v>
      </c>
      <c r="M133" s="8" t="s">
        <v>19</v>
      </c>
      <c r="N133" s="22">
        <v>300000</v>
      </c>
      <c r="O133" s="18"/>
      <c r="P133" s="18">
        <v>316000</v>
      </c>
      <c r="Q133" s="21"/>
      <c r="R133" s="40">
        <v>280000</v>
      </c>
      <c r="S133" s="2"/>
      <c r="T133" s="2"/>
      <c r="U133" s="2"/>
      <c r="V133" s="2"/>
      <c r="W133" s="2"/>
      <c r="X133" s="2">
        <v>290000</v>
      </c>
      <c r="Y133" s="2"/>
      <c r="Z133" s="2"/>
      <c r="AA133" s="2"/>
      <c r="AB133" s="2"/>
      <c r="AC133" s="2"/>
      <c r="AD133" s="2"/>
    </row>
    <row r="134" spans="1:30" ht="20.25" customHeight="1">
      <c r="A134" s="3">
        <v>130</v>
      </c>
      <c r="B134" s="4">
        <v>44192630</v>
      </c>
      <c r="C134" s="4" t="s">
        <v>255</v>
      </c>
      <c r="D134" s="5"/>
      <c r="E134" s="6" t="s">
        <v>256</v>
      </c>
      <c r="F134" s="3" t="s">
        <v>16</v>
      </c>
      <c r="G134" s="3">
        <v>50</v>
      </c>
      <c r="H134" s="13">
        <v>5000</v>
      </c>
      <c r="I134" s="3">
        <v>100</v>
      </c>
      <c r="J134" s="7" t="s">
        <v>26</v>
      </c>
      <c r="K134" s="7" t="s">
        <v>18</v>
      </c>
      <c r="L134" s="7">
        <v>100</v>
      </c>
      <c r="M134" s="8" t="s">
        <v>19</v>
      </c>
      <c r="N134" s="22">
        <v>4400</v>
      </c>
      <c r="O134" s="18"/>
      <c r="P134" s="18"/>
      <c r="Q134" s="21"/>
      <c r="R134" s="40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0.25" customHeight="1">
      <c r="A135" s="3">
        <v>131</v>
      </c>
      <c r="B135" s="4">
        <v>44531220</v>
      </c>
      <c r="C135" s="4" t="s">
        <v>257</v>
      </c>
      <c r="D135" s="5"/>
      <c r="E135" s="6" t="s">
        <v>258</v>
      </c>
      <c r="F135" s="3" t="s">
        <v>16</v>
      </c>
      <c r="G135" s="3">
        <v>5</v>
      </c>
      <c r="H135" s="14">
        <v>500</v>
      </c>
      <c r="I135" s="3">
        <v>100</v>
      </c>
      <c r="J135" s="7" t="s">
        <v>26</v>
      </c>
      <c r="K135" s="7" t="s">
        <v>18</v>
      </c>
      <c r="L135" s="7">
        <v>100</v>
      </c>
      <c r="M135" s="8" t="s">
        <v>19</v>
      </c>
      <c r="N135" s="22">
        <v>440</v>
      </c>
      <c r="O135" s="18"/>
      <c r="P135" s="18"/>
      <c r="Q135" s="21"/>
      <c r="R135" s="40">
        <v>500</v>
      </c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0.25" customHeight="1">
      <c r="A136" s="3">
        <v>132</v>
      </c>
      <c r="B136" s="4">
        <v>44192630</v>
      </c>
      <c r="C136" s="4" t="s">
        <v>259</v>
      </c>
      <c r="D136" s="5"/>
      <c r="E136" s="6" t="s">
        <v>260</v>
      </c>
      <c r="F136" s="3" t="s">
        <v>16</v>
      </c>
      <c r="G136" s="3">
        <v>60</v>
      </c>
      <c r="H136" s="13">
        <v>6000</v>
      </c>
      <c r="I136" s="3">
        <v>100</v>
      </c>
      <c r="J136" s="7" t="s">
        <v>26</v>
      </c>
      <c r="K136" s="7" t="s">
        <v>18</v>
      </c>
      <c r="L136" s="7">
        <v>100</v>
      </c>
      <c r="M136" s="8" t="s">
        <v>19</v>
      </c>
      <c r="N136" s="22">
        <v>5280</v>
      </c>
      <c r="O136" s="18"/>
      <c r="P136" s="18"/>
      <c r="Q136" s="21"/>
      <c r="R136" s="40">
        <v>3500</v>
      </c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0.25" customHeight="1">
      <c r="A137" s="3">
        <v>133</v>
      </c>
      <c r="B137" s="4">
        <v>44531220</v>
      </c>
      <c r="C137" s="4" t="s">
        <v>261</v>
      </c>
      <c r="D137" s="5"/>
      <c r="E137" s="6" t="s">
        <v>262</v>
      </c>
      <c r="F137" s="3" t="s">
        <v>16</v>
      </c>
      <c r="G137" s="3">
        <v>10</v>
      </c>
      <c r="H137" s="13">
        <v>1000</v>
      </c>
      <c r="I137" s="3">
        <v>100</v>
      </c>
      <c r="J137" s="7" t="s">
        <v>26</v>
      </c>
      <c r="K137" s="7" t="s">
        <v>18</v>
      </c>
      <c r="L137" s="7">
        <v>100</v>
      </c>
      <c r="M137" s="8" t="s">
        <v>19</v>
      </c>
      <c r="N137" s="22">
        <v>880</v>
      </c>
      <c r="O137" s="18"/>
      <c r="P137" s="18"/>
      <c r="Q137" s="21"/>
      <c r="R137" s="40">
        <v>1000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0.25" customHeight="1">
      <c r="A138" s="3">
        <v>134</v>
      </c>
      <c r="B138" s="4">
        <v>44192630</v>
      </c>
      <c r="C138" s="4" t="s">
        <v>263</v>
      </c>
      <c r="D138" s="5"/>
      <c r="E138" s="6" t="s">
        <v>264</v>
      </c>
      <c r="F138" s="3" t="s">
        <v>16</v>
      </c>
      <c r="G138" s="3">
        <v>100</v>
      </c>
      <c r="H138" s="13">
        <v>20000</v>
      </c>
      <c r="I138" s="3">
        <v>200</v>
      </c>
      <c r="J138" s="7" t="s">
        <v>26</v>
      </c>
      <c r="K138" s="7" t="s">
        <v>18</v>
      </c>
      <c r="L138" s="7">
        <v>200</v>
      </c>
      <c r="M138" s="8" t="s">
        <v>19</v>
      </c>
      <c r="N138" s="22">
        <v>17600</v>
      </c>
      <c r="O138" s="18"/>
      <c r="P138" s="18"/>
      <c r="Q138" s="21"/>
      <c r="R138" s="40">
        <v>8000</v>
      </c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0.25" customHeight="1">
      <c r="A139" s="3">
        <v>135</v>
      </c>
      <c r="B139" s="4">
        <v>44531220</v>
      </c>
      <c r="C139" s="4" t="s">
        <v>265</v>
      </c>
      <c r="D139" s="5"/>
      <c r="E139" s="6" t="s">
        <v>266</v>
      </c>
      <c r="F139" s="3" t="s">
        <v>16</v>
      </c>
      <c r="G139" s="3">
        <v>15</v>
      </c>
      <c r="H139" s="13">
        <v>1500</v>
      </c>
      <c r="I139" s="3">
        <v>100</v>
      </c>
      <c r="J139" s="7" t="s">
        <v>26</v>
      </c>
      <c r="K139" s="7" t="s">
        <v>18</v>
      </c>
      <c r="L139" s="7">
        <v>100</v>
      </c>
      <c r="M139" s="8" t="s">
        <v>19</v>
      </c>
      <c r="N139" s="22">
        <v>1320</v>
      </c>
      <c r="O139" s="18"/>
      <c r="P139" s="18"/>
      <c r="Q139" s="21"/>
      <c r="R139" s="40">
        <v>2000</v>
      </c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0.25" customHeight="1">
      <c r="A140" s="3">
        <v>136</v>
      </c>
      <c r="B140" s="4">
        <v>31641216</v>
      </c>
      <c r="C140" s="4" t="s">
        <v>267</v>
      </c>
      <c r="D140" s="5"/>
      <c r="E140" s="6" t="s">
        <v>268</v>
      </c>
      <c r="F140" s="3" t="s">
        <v>16</v>
      </c>
      <c r="G140" s="3">
        <v>50</v>
      </c>
      <c r="H140" s="13">
        <v>75000</v>
      </c>
      <c r="I140" s="3">
        <v>1500</v>
      </c>
      <c r="J140" s="7" t="s">
        <v>26</v>
      </c>
      <c r="K140" s="7" t="s">
        <v>18</v>
      </c>
      <c r="L140" s="7">
        <v>1500</v>
      </c>
      <c r="M140" s="8" t="s">
        <v>19</v>
      </c>
      <c r="N140" s="22">
        <v>66000</v>
      </c>
      <c r="O140" s="18"/>
      <c r="P140" s="18"/>
      <c r="Q140" s="21"/>
      <c r="R140" s="40">
        <v>75000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0.25" customHeight="1">
      <c r="A141" s="3">
        <v>137</v>
      </c>
      <c r="B141" s="4">
        <v>18141100</v>
      </c>
      <c r="C141" s="4" t="s">
        <v>269</v>
      </c>
      <c r="D141" s="5"/>
      <c r="E141" s="6" t="s">
        <v>270</v>
      </c>
      <c r="F141" s="3" t="s">
        <v>75</v>
      </c>
      <c r="G141" s="3">
        <v>300</v>
      </c>
      <c r="H141" s="13">
        <v>300000</v>
      </c>
      <c r="I141" s="3">
        <v>1000</v>
      </c>
      <c r="J141" s="7" t="s">
        <v>26</v>
      </c>
      <c r="K141" s="7" t="s">
        <v>18</v>
      </c>
      <c r="L141" s="7">
        <v>1000</v>
      </c>
      <c r="M141" s="8" t="s">
        <v>19</v>
      </c>
      <c r="N141" s="22">
        <v>264000</v>
      </c>
      <c r="O141" s="18"/>
      <c r="P141" s="18">
        <v>119000</v>
      </c>
      <c r="Q141" s="21"/>
      <c r="R141" s="40">
        <v>250000</v>
      </c>
      <c r="S141" s="2">
        <v>135000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0.25" customHeight="1">
      <c r="A142" s="3">
        <v>138</v>
      </c>
      <c r="B142" s="4">
        <v>30192233</v>
      </c>
      <c r="C142" s="4" t="s">
        <v>271</v>
      </c>
      <c r="D142" s="5"/>
      <c r="E142" s="6" t="s">
        <v>272</v>
      </c>
      <c r="F142" s="3" t="s">
        <v>16</v>
      </c>
      <c r="G142" s="3">
        <v>650</v>
      </c>
      <c r="H142" s="13">
        <v>19500</v>
      </c>
      <c r="I142" s="3">
        <v>30</v>
      </c>
      <c r="J142" s="7" t="s">
        <v>26</v>
      </c>
      <c r="K142" s="7" t="s">
        <v>18</v>
      </c>
      <c r="L142" s="7">
        <v>30</v>
      </c>
      <c r="M142" s="8" t="s">
        <v>19</v>
      </c>
      <c r="N142" s="22">
        <v>17160</v>
      </c>
      <c r="O142" s="18"/>
      <c r="P142" s="18">
        <v>17400</v>
      </c>
      <c r="Q142" s="21"/>
      <c r="R142" s="40">
        <v>15000</v>
      </c>
      <c r="S142" s="2"/>
      <c r="T142" s="2"/>
      <c r="U142" s="2"/>
      <c r="V142" s="2"/>
      <c r="W142" s="2"/>
      <c r="X142" s="2"/>
      <c r="Y142" s="2"/>
      <c r="Z142" s="2">
        <v>16800</v>
      </c>
      <c r="AA142" s="2"/>
      <c r="AB142" s="2"/>
      <c r="AC142" s="2"/>
      <c r="AD142" s="2"/>
    </row>
    <row r="143" spans="1:30" ht="20.25" customHeight="1">
      <c r="A143" s="3">
        <v>139</v>
      </c>
      <c r="B143" s="4">
        <v>30192233</v>
      </c>
      <c r="C143" s="4" t="s">
        <v>273</v>
      </c>
      <c r="D143" s="5"/>
      <c r="E143" s="6" t="s">
        <v>274</v>
      </c>
      <c r="F143" s="3" t="s">
        <v>16</v>
      </c>
      <c r="G143" s="3">
        <v>1000</v>
      </c>
      <c r="H143" s="13">
        <v>30000</v>
      </c>
      <c r="I143" s="3">
        <v>30</v>
      </c>
      <c r="J143" s="7" t="s">
        <v>26</v>
      </c>
      <c r="K143" s="7" t="s">
        <v>18</v>
      </c>
      <c r="L143" s="7">
        <v>30</v>
      </c>
      <c r="M143" s="8" t="s">
        <v>19</v>
      </c>
      <c r="N143" s="22">
        <v>26400</v>
      </c>
      <c r="O143" s="18"/>
      <c r="P143" s="18">
        <v>26670</v>
      </c>
      <c r="Q143" s="21">
        <v>30000</v>
      </c>
      <c r="R143" s="40">
        <v>23400</v>
      </c>
      <c r="S143" s="2">
        <v>22500</v>
      </c>
      <c r="T143" s="2"/>
      <c r="U143" s="2"/>
      <c r="V143" s="2"/>
      <c r="W143" s="2"/>
      <c r="X143" s="2"/>
      <c r="Y143" s="2"/>
      <c r="Z143" s="2">
        <v>27000</v>
      </c>
      <c r="AA143" s="2"/>
      <c r="AB143" s="2"/>
      <c r="AC143" s="2"/>
      <c r="AD143" s="2"/>
    </row>
    <row r="144" spans="1:30" ht="20.25" customHeight="1">
      <c r="A144" s="3">
        <v>140</v>
      </c>
      <c r="B144" s="4">
        <v>44440000</v>
      </c>
      <c r="C144" s="4" t="s">
        <v>275</v>
      </c>
      <c r="D144" s="5"/>
      <c r="E144" s="6" t="s">
        <v>276</v>
      </c>
      <c r="F144" s="3" t="s">
        <v>16</v>
      </c>
      <c r="G144" s="3">
        <v>6500</v>
      </c>
      <c r="H144" s="13">
        <v>390000</v>
      </c>
      <c r="I144" s="3">
        <v>60</v>
      </c>
      <c r="J144" s="7" t="s">
        <v>26</v>
      </c>
      <c r="K144" s="7" t="s">
        <v>18</v>
      </c>
      <c r="L144" s="7">
        <v>60</v>
      </c>
      <c r="M144" s="8" t="s">
        <v>19</v>
      </c>
      <c r="N144" s="22">
        <v>343200</v>
      </c>
      <c r="O144" s="18"/>
      <c r="P144" s="18"/>
      <c r="Q144" s="21"/>
      <c r="R144" s="40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0.25" customHeight="1">
      <c r="A145" s="3">
        <v>141</v>
      </c>
      <c r="B145" s="4">
        <v>44111200</v>
      </c>
      <c r="C145" s="4" t="s">
        <v>277</v>
      </c>
      <c r="D145" s="5"/>
      <c r="E145" s="6" t="s">
        <v>278</v>
      </c>
      <c r="F145" s="3" t="s">
        <v>16</v>
      </c>
      <c r="G145" s="3">
        <v>5000</v>
      </c>
      <c r="H145" s="13">
        <v>1000000</v>
      </c>
      <c r="I145" s="3">
        <v>200</v>
      </c>
      <c r="J145" s="7" t="s">
        <v>26</v>
      </c>
      <c r="K145" s="7" t="s">
        <v>18</v>
      </c>
      <c r="L145" s="7">
        <v>200</v>
      </c>
      <c r="M145" s="8" t="s">
        <v>19</v>
      </c>
      <c r="N145" s="22">
        <v>640000</v>
      </c>
      <c r="O145" s="18"/>
      <c r="P145" s="18"/>
      <c r="Q145" s="21">
        <v>559999.19999999995</v>
      </c>
      <c r="R145" s="40">
        <v>590000</v>
      </c>
      <c r="S145" s="2">
        <v>550000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0.25" customHeight="1">
      <c r="A146" s="3">
        <v>142</v>
      </c>
      <c r="B146" s="4">
        <v>14211000</v>
      </c>
      <c r="C146" s="4" t="s">
        <v>279</v>
      </c>
      <c r="D146" s="5"/>
      <c r="E146" s="6" t="s">
        <v>280</v>
      </c>
      <c r="F146" s="3" t="s">
        <v>281</v>
      </c>
      <c r="G146" s="3">
        <v>9000</v>
      </c>
      <c r="H146" s="13">
        <v>270000</v>
      </c>
      <c r="I146" s="3">
        <v>30</v>
      </c>
      <c r="J146" s="7" t="s">
        <v>26</v>
      </c>
      <c r="K146" s="7" t="s">
        <v>18</v>
      </c>
      <c r="L146" s="7">
        <v>30</v>
      </c>
      <c r="M146" s="8" t="s">
        <v>19</v>
      </c>
      <c r="N146" s="22">
        <v>237600</v>
      </c>
      <c r="O146" s="18"/>
      <c r="P146" s="18"/>
      <c r="Q146" s="21">
        <v>240000</v>
      </c>
      <c r="R146" s="40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0.25" customHeight="1">
      <c r="A147" s="3">
        <v>143</v>
      </c>
      <c r="B147" s="4">
        <v>33731200</v>
      </c>
      <c r="C147" s="4" t="s">
        <v>282</v>
      </c>
      <c r="D147" s="5"/>
      <c r="E147" s="6" t="s">
        <v>283</v>
      </c>
      <c r="F147" s="3" t="s">
        <v>16</v>
      </c>
      <c r="G147" s="3">
        <v>700</v>
      </c>
      <c r="H147" s="13">
        <v>7000</v>
      </c>
      <c r="I147" s="3">
        <v>10</v>
      </c>
      <c r="J147" s="7" t="s">
        <v>26</v>
      </c>
      <c r="K147" s="7" t="s">
        <v>18</v>
      </c>
      <c r="L147" s="7">
        <v>10</v>
      </c>
      <c r="M147" s="8" t="s">
        <v>19</v>
      </c>
      <c r="N147" s="22">
        <v>6160</v>
      </c>
      <c r="O147" s="18"/>
      <c r="P147" s="18">
        <v>5400</v>
      </c>
      <c r="Q147" s="21">
        <v>6999.6</v>
      </c>
      <c r="R147" s="40">
        <v>3000</v>
      </c>
      <c r="S147" s="2">
        <v>3000</v>
      </c>
      <c r="T147" s="2"/>
      <c r="U147" s="2">
        <v>6000</v>
      </c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0.25" customHeight="1">
      <c r="A148" s="3">
        <v>144</v>
      </c>
      <c r="B148" s="4">
        <v>37411330</v>
      </c>
      <c r="C148" s="4" t="s">
        <v>284</v>
      </c>
      <c r="D148" s="5"/>
      <c r="E148" s="6" t="s">
        <v>285</v>
      </c>
      <c r="F148" s="3" t="s">
        <v>16</v>
      </c>
      <c r="G148" s="3">
        <v>10000</v>
      </c>
      <c r="H148" s="13">
        <v>40000</v>
      </c>
      <c r="I148" s="3">
        <v>4</v>
      </c>
      <c r="J148" s="7" t="s">
        <v>26</v>
      </c>
      <c r="K148" s="7" t="s">
        <v>18</v>
      </c>
      <c r="L148" s="7">
        <v>4</v>
      </c>
      <c r="M148" s="8" t="s">
        <v>19</v>
      </c>
      <c r="N148" s="22">
        <v>35200</v>
      </c>
      <c r="O148" s="18"/>
      <c r="P148" s="18">
        <v>21200</v>
      </c>
      <c r="Q148" s="21">
        <v>39999.599999999999</v>
      </c>
      <c r="R148" s="40">
        <v>18240</v>
      </c>
      <c r="S148" s="2">
        <v>27600</v>
      </c>
      <c r="T148" s="2"/>
      <c r="U148" s="2">
        <v>39000</v>
      </c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0.25" customHeight="1">
      <c r="A149" s="3">
        <v>145</v>
      </c>
      <c r="B149" s="4">
        <v>44163121</v>
      </c>
      <c r="C149" s="4" t="s">
        <v>286</v>
      </c>
      <c r="D149" s="5"/>
      <c r="E149" s="6" t="s">
        <v>287</v>
      </c>
      <c r="F149" s="3" t="s">
        <v>16</v>
      </c>
      <c r="G149" s="3">
        <v>2800</v>
      </c>
      <c r="H149" s="13">
        <v>560000</v>
      </c>
      <c r="I149" s="3">
        <v>200</v>
      </c>
      <c r="J149" s="7" t="s">
        <v>26</v>
      </c>
      <c r="K149" s="7" t="s">
        <v>18</v>
      </c>
      <c r="L149" s="7">
        <v>200</v>
      </c>
      <c r="M149" s="8" t="s">
        <v>19</v>
      </c>
      <c r="N149" s="22">
        <v>492800</v>
      </c>
      <c r="O149" s="18"/>
      <c r="P149" s="18">
        <v>399800</v>
      </c>
      <c r="Q149" s="21">
        <v>559999.19999999995</v>
      </c>
      <c r="R149" s="40">
        <v>504000</v>
      </c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0.25" customHeight="1">
      <c r="A150" s="3">
        <v>146</v>
      </c>
      <c r="B150" s="4">
        <v>42511129</v>
      </c>
      <c r="C150" s="4" t="s">
        <v>288</v>
      </c>
      <c r="D150" s="5"/>
      <c r="E150" s="6" t="s">
        <v>289</v>
      </c>
      <c r="F150" s="3" t="s">
        <v>16</v>
      </c>
      <c r="G150" s="3">
        <v>325000</v>
      </c>
      <c r="H150" s="13">
        <v>975000</v>
      </c>
      <c r="I150" s="3">
        <v>3</v>
      </c>
      <c r="J150" s="7" t="s">
        <v>26</v>
      </c>
      <c r="K150" s="7" t="s">
        <v>18</v>
      </c>
      <c r="L150" s="7">
        <v>3</v>
      </c>
      <c r="M150" s="8" t="s">
        <v>19</v>
      </c>
      <c r="N150" s="22">
        <v>900000</v>
      </c>
      <c r="O150" s="18"/>
      <c r="P150" s="18">
        <v>909000</v>
      </c>
      <c r="Q150" s="21"/>
      <c r="R150" s="40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0.25" customHeight="1">
      <c r="A151" s="3">
        <v>147</v>
      </c>
      <c r="B151" s="4">
        <v>42131100</v>
      </c>
      <c r="C151" s="4" t="s">
        <v>290</v>
      </c>
      <c r="D151" s="5"/>
      <c r="E151" s="6" t="s">
        <v>291</v>
      </c>
      <c r="F151" s="3" t="s">
        <v>16</v>
      </c>
      <c r="G151" s="3">
        <v>15000</v>
      </c>
      <c r="H151" s="13">
        <v>180000</v>
      </c>
      <c r="I151" s="3">
        <v>12</v>
      </c>
      <c r="J151" s="7" t="s">
        <v>26</v>
      </c>
      <c r="K151" s="7" t="s">
        <v>18</v>
      </c>
      <c r="L151" s="7">
        <v>12</v>
      </c>
      <c r="M151" s="8" t="s">
        <v>19</v>
      </c>
      <c r="N151" s="22">
        <v>158400</v>
      </c>
      <c r="O151" s="18"/>
      <c r="P151" s="18">
        <v>126000</v>
      </c>
      <c r="Q151" s="21">
        <v>180000</v>
      </c>
      <c r="R151" s="40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0.25" customHeight="1">
      <c r="A152" s="3">
        <v>148</v>
      </c>
      <c r="B152" s="4">
        <v>31531100</v>
      </c>
      <c r="C152" s="4" t="s">
        <v>292</v>
      </c>
      <c r="D152" s="5"/>
      <c r="E152" s="6" t="s">
        <v>293</v>
      </c>
      <c r="F152" s="3" t="s">
        <v>16</v>
      </c>
      <c r="G152" s="3">
        <v>3000</v>
      </c>
      <c r="H152" s="13">
        <v>450000</v>
      </c>
      <c r="I152" s="3">
        <v>150</v>
      </c>
      <c r="J152" s="7" t="s">
        <v>26</v>
      </c>
      <c r="K152" s="7" t="s">
        <v>18</v>
      </c>
      <c r="L152" s="7">
        <v>150</v>
      </c>
      <c r="M152" s="8" t="s">
        <v>19</v>
      </c>
      <c r="N152" s="22">
        <v>396000</v>
      </c>
      <c r="O152" s="18">
        <v>375000</v>
      </c>
      <c r="P152" s="18">
        <v>337500</v>
      </c>
      <c r="Q152" s="21"/>
      <c r="R152" s="40">
        <v>322500</v>
      </c>
      <c r="S152" s="2"/>
      <c r="T152" s="2"/>
      <c r="U152" s="2"/>
      <c r="V152" s="2">
        <v>270000</v>
      </c>
      <c r="W152" s="2"/>
      <c r="X152" s="2"/>
      <c r="Y152" s="2"/>
      <c r="Z152" s="2"/>
      <c r="AA152" s="2"/>
      <c r="AB152" s="2"/>
      <c r="AC152" s="2"/>
      <c r="AD152" s="2"/>
    </row>
    <row r="153" spans="1:30" ht="20.25" customHeight="1">
      <c r="A153" s="3">
        <v>149</v>
      </c>
      <c r="B153" s="4">
        <v>31531100</v>
      </c>
      <c r="C153" s="4" t="s">
        <v>294</v>
      </c>
      <c r="D153" s="5"/>
      <c r="E153" s="6" t="s">
        <v>293</v>
      </c>
      <c r="F153" s="3" t="s">
        <v>16</v>
      </c>
      <c r="G153" s="3">
        <v>2000</v>
      </c>
      <c r="H153" s="13">
        <v>100000</v>
      </c>
      <c r="I153" s="3">
        <v>50</v>
      </c>
      <c r="J153" s="7" t="s">
        <v>26</v>
      </c>
      <c r="K153" s="7" t="s">
        <v>18</v>
      </c>
      <c r="L153" s="7">
        <v>50</v>
      </c>
      <c r="M153" s="8" t="s">
        <v>19</v>
      </c>
      <c r="N153" s="22">
        <v>88000</v>
      </c>
      <c r="O153" s="18">
        <v>82500</v>
      </c>
      <c r="P153" s="18">
        <v>89500</v>
      </c>
      <c r="Q153" s="21"/>
      <c r="R153" s="40">
        <v>89000</v>
      </c>
      <c r="S153" s="2"/>
      <c r="T153" s="2"/>
      <c r="U153" s="2"/>
      <c r="V153" s="2">
        <v>62500</v>
      </c>
      <c r="W153" s="2"/>
      <c r="X153" s="2"/>
      <c r="Y153" s="2"/>
      <c r="Z153" s="2"/>
      <c r="AA153" s="2"/>
      <c r="AB153" s="2">
        <v>82500</v>
      </c>
      <c r="AC153" s="2"/>
      <c r="AD153" s="2"/>
    </row>
    <row r="154" spans="1:30" ht="20.25" customHeight="1">
      <c r="A154" s="3">
        <v>150</v>
      </c>
      <c r="B154" s="4">
        <v>31531100</v>
      </c>
      <c r="C154" s="4" t="s">
        <v>295</v>
      </c>
      <c r="D154" s="5"/>
      <c r="E154" s="6" t="s">
        <v>296</v>
      </c>
      <c r="F154" s="3" t="s">
        <v>16</v>
      </c>
      <c r="G154" s="3">
        <v>2700</v>
      </c>
      <c r="H154" s="13">
        <v>864000</v>
      </c>
      <c r="I154" s="3">
        <v>320</v>
      </c>
      <c r="J154" s="7" t="s">
        <v>26</v>
      </c>
      <c r="K154" s="7" t="s">
        <v>18</v>
      </c>
      <c r="L154" s="7">
        <v>320</v>
      </c>
      <c r="M154" s="8" t="s">
        <v>19</v>
      </c>
      <c r="N154" s="22">
        <v>760320</v>
      </c>
      <c r="O154" s="18">
        <v>640000</v>
      </c>
      <c r="P154" s="18">
        <v>636800</v>
      </c>
      <c r="Q154" s="21"/>
      <c r="R154" s="40"/>
      <c r="S154" s="2"/>
      <c r="T154" s="2"/>
      <c r="U154" s="2"/>
      <c r="V154" s="2">
        <v>464000</v>
      </c>
      <c r="W154" s="2"/>
      <c r="X154" s="2"/>
      <c r="Y154" s="2"/>
      <c r="Z154" s="2"/>
      <c r="AA154" s="2"/>
      <c r="AB154" s="2"/>
      <c r="AC154" s="2"/>
      <c r="AD154" s="2"/>
    </row>
    <row r="155" spans="1:30" ht="20.25" customHeight="1">
      <c r="A155" s="3">
        <v>151</v>
      </c>
      <c r="B155" s="4">
        <v>31531100</v>
      </c>
      <c r="C155" s="4" t="s">
        <v>297</v>
      </c>
      <c r="D155" s="5"/>
      <c r="E155" s="6" t="s">
        <v>298</v>
      </c>
      <c r="F155" s="3" t="s">
        <v>16</v>
      </c>
      <c r="G155" s="3">
        <v>2000</v>
      </c>
      <c r="H155" s="13">
        <v>300000</v>
      </c>
      <c r="I155" s="3">
        <v>150</v>
      </c>
      <c r="J155" s="7" t="s">
        <v>26</v>
      </c>
      <c r="K155" s="7" t="s">
        <v>18</v>
      </c>
      <c r="L155" s="7">
        <v>150</v>
      </c>
      <c r="M155" s="8" t="s">
        <v>19</v>
      </c>
      <c r="N155" s="22">
        <v>264000</v>
      </c>
      <c r="O155" s="18">
        <v>300000</v>
      </c>
      <c r="P155" s="18">
        <v>235500</v>
      </c>
      <c r="Q155" s="21"/>
      <c r="R155" s="41">
        <v>702000</v>
      </c>
      <c r="S155" s="2">
        <v>300000</v>
      </c>
      <c r="T155" s="2"/>
      <c r="U155" s="2"/>
      <c r="V155" s="2">
        <v>277500</v>
      </c>
      <c r="W155" s="2"/>
      <c r="X155" s="2"/>
      <c r="Y155" s="2"/>
      <c r="Z155" s="2"/>
      <c r="AA155" s="2"/>
      <c r="AB155" s="2"/>
      <c r="AC155" s="2"/>
      <c r="AD155" s="2"/>
    </row>
    <row r="156" spans="1:30" ht="20.25" customHeight="1">
      <c r="A156" s="3">
        <v>152</v>
      </c>
      <c r="B156" s="4">
        <v>31531100</v>
      </c>
      <c r="C156" s="4" t="s">
        <v>299</v>
      </c>
      <c r="D156" s="5"/>
      <c r="E156" s="6" t="s">
        <v>300</v>
      </c>
      <c r="F156" s="3" t="s">
        <v>16</v>
      </c>
      <c r="G156" s="3">
        <v>1500</v>
      </c>
      <c r="H156" s="13">
        <v>150000</v>
      </c>
      <c r="I156" s="3">
        <v>100</v>
      </c>
      <c r="J156" s="7" t="s">
        <v>26</v>
      </c>
      <c r="K156" s="7" t="s">
        <v>18</v>
      </c>
      <c r="L156" s="7">
        <v>100</v>
      </c>
      <c r="M156" s="8" t="s">
        <v>19</v>
      </c>
      <c r="N156" s="22">
        <v>132000</v>
      </c>
      <c r="O156" s="18">
        <v>150000</v>
      </c>
      <c r="P156" s="18">
        <v>108000</v>
      </c>
      <c r="Q156" s="21"/>
      <c r="R156" s="41">
        <v>153000</v>
      </c>
      <c r="S156" s="2"/>
      <c r="T156" s="2"/>
      <c r="U156" s="2"/>
      <c r="V156" s="2">
        <v>135000</v>
      </c>
      <c r="W156" s="2"/>
      <c r="X156" s="2"/>
      <c r="Y156" s="2"/>
      <c r="Z156" s="2"/>
      <c r="AA156" s="2"/>
      <c r="AB156" s="2"/>
      <c r="AC156" s="2"/>
      <c r="AD156" s="2"/>
    </row>
    <row r="157" spans="1:30" ht="20.25" customHeight="1">
      <c r="A157" s="3">
        <v>153</v>
      </c>
      <c r="B157" s="4">
        <v>31531100</v>
      </c>
      <c r="C157" s="4" t="s">
        <v>301</v>
      </c>
      <c r="D157" s="5"/>
      <c r="E157" s="6" t="s">
        <v>302</v>
      </c>
      <c r="F157" s="3" t="s">
        <v>16</v>
      </c>
      <c r="G157" s="3">
        <v>1600</v>
      </c>
      <c r="H157" s="13">
        <v>80000</v>
      </c>
      <c r="I157" s="3">
        <v>50</v>
      </c>
      <c r="J157" s="7" t="s">
        <v>26</v>
      </c>
      <c r="K157" s="7" t="s">
        <v>18</v>
      </c>
      <c r="L157" s="7">
        <v>50</v>
      </c>
      <c r="M157" s="8" t="s">
        <v>19</v>
      </c>
      <c r="N157" s="22">
        <v>70400</v>
      </c>
      <c r="O157" s="18">
        <v>50000</v>
      </c>
      <c r="P157" s="18">
        <v>50000</v>
      </c>
      <c r="Q157" s="21"/>
      <c r="R157" s="41">
        <v>109500</v>
      </c>
      <c r="S157" s="2">
        <v>40000</v>
      </c>
      <c r="T157" s="2"/>
      <c r="U157" s="2"/>
      <c r="V157" s="2">
        <v>55000</v>
      </c>
      <c r="W157" s="2"/>
      <c r="X157" s="2"/>
      <c r="Y157" s="2"/>
      <c r="Z157" s="2"/>
      <c r="AA157" s="2"/>
      <c r="AB157" s="2">
        <v>28000</v>
      </c>
      <c r="AC157" s="2"/>
      <c r="AD157" s="2"/>
    </row>
    <row r="158" spans="1:30" ht="20.25" customHeight="1">
      <c r="A158" s="3">
        <v>154</v>
      </c>
      <c r="B158" s="4">
        <v>31531100</v>
      </c>
      <c r="C158" s="4" t="s">
        <v>303</v>
      </c>
      <c r="D158" s="5"/>
      <c r="E158" s="6" t="s">
        <v>304</v>
      </c>
      <c r="F158" s="3" t="s">
        <v>16</v>
      </c>
      <c r="G158" s="3">
        <v>1200</v>
      </c>
      <c r="H158" s="13">
        <v>60000</v>
      </c>
      <c r="I158" s="3">
        <v>50</v>
      </c>
      <c r="J158" s="7" t="s">
        <v>26</v>
      </c>
      <c r="K158" s="7" t="s">
        <v>18</v>
      </c>
      <c r="L158" s="7">
        <v>50</v>
      </c>
      <c r="M158" s="8" t="s">
        <v>19</v>
      </c>
      <c r="N158" s="22">
        <v>52800</v>
      </c>
      <c r="O158" s="18">
        <v>40000</v>
      </c>
      <c r="P158" s="18">
        <v>40000</v>
      </c>
      <c r="Q158" s="21"/>
      <c r="R158" s="41">
        <v>147500</v>
      </c>
      <c r="S158" s="2">
        <v>30000</v>
      </c>
      <c r="T158" s="2"/>
      <c r="U158" s="2"/>
      <c r="V158" s="2">
        <v>35000</v>
      </c>
      <c r="W158" s="2"/>
      <c r="X158" s="2"/>
      <c r="Y158" s="2"/>
      <c r="Z158" s="2"/>
      <c r="AA158" s="2"/>
      <c r="AB158" s="2">
        <v>25500</v>
      </c>
      <c r="AC158" s="2"/>
      <c r="AD158" s="2"/>
    </row>
    <row r="159" spans="1:30" ht="20.25" customHeight="1">
      <c r="A159" s="3">
        <v>155</v>
      </c>
      <c r="B159" s="4">
        <v>31221180</v>
      </c>
      <c r="C159" s="4" t="s">
        <v>305</v>
      </c>
      <c r="D159" s="5"/>
      <c r="E159" s="6" t="s">
        <v>306</v>
      </c>
      <c r="F159" s="3" t="s">
        <v>16</v>
      </c>
      <c r="G159" s="3">
        <v>150</v>
      </c>
      <c r="H159" s="13">
        <v>7500</v>
      </c>
      <c r="I159" s="3">
        <v>50</v>
      </c>
      <c r="J159" s="7" t="s">
        <v>26</v>
      </c>
      <c r="K159" s="7" t="s">
        <v>18</v>
      </c>
      <c r="L159" s="7">
        <v>50</v>
      </c>
      <c r="M159" s="8" t="s">
        <v>19</v>
      </c>
      <c r="N159" s="22">
        <v>6600</v>
      </c>
      <c r="O159" s="18"/>
      <c r="P159" s="18">
        <v>6950</v>
      </c>
      <c r="Q159" s="21"/>
      <c r="R159" s="40">
        <v>6000</v>
      </c>
      <c r="S159" s="2">
        <v>5500</v>
      </c>
      <c r="T159" s="2"/>
      <c r="U159" s="2"/>
      <c r="V159" s="2">
        <v>4250</v>
      </c>
      <c r="W159" s="2"/>
      <c r="X159" s="2"/>
      <c r="Y159" s="2"/>
      <c r="Z159" s="2"/>
      <c r="AA159" s="2"/>
      <c r="AB159" s="2"/>
      <c r="AC159" s="2"/>
      <c r="AD159" s="2"/>
    </row>
    <row r="160" spans="1:30" ht="20.25" customHeight="1">
      <c r="A160" s="3">
        <v>156</v>
      </c>
      <c r="B160" s="4">
        <v>42661300</v>
      </c>
      <c r="C160" s="4" t="s">
        <v>307</v>
      </c>
      <c r="D160" s="5"/>
      <c r="E160" s="6" t="s">
        <v>308</v>
      </c>
      <c r="F160" s="3" t="s">
        <v>16</v>
      </c>
      <c r="G160" s="3">
        <v>42000</v>
      </c>
      <c r="H160" s="13">
        <v>84000</v>
      </c>
      <c r="I160" s="3">
        <v>2</v>
      </c>
      <c r="J160" s="7" t="s">
        <v>26</v>
      </c>
      <c r="K160" s="7" t="s">
        <v>18</v>
      </c>
      <c r="L160" s="7">
        <v>2</v>
      </c>
      <c r="M160" s="8" t="s">
        <v>19</v>
      </c>
      <c r="N160" s="22">
        <v>73920</v>
      </c>
      <c r="O160" s="18"/>
      <c r="P160" s="18">
        <v>84000</v>
      </c>
      <c r="Q160" s="21">
        <v>84000</v>
      </c>
      <c r="R160" s="40">
        <v>50940</v>
      </c>
      <c r="S160" s="2">
        <v>72000</v>
      </c>
      <c r="T160" s="2"/>
      <c r="U160" s="2">
        <v>55920</v>
      </c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0.25" customHeight="1">
      <c r="A161" s="3">
        <v>157</v>
      </c>
      <c r="B161" s="4">
        <v>42661300</v>
      </c>
      <c r="C161" s="4" t="s">
        <v>309</v>
      </c>
      <c r="D161" s="5"/>
      <c r="E161" s="6" t="s">
        <v>310</v>
      </c>
      <c r="F161" s="3" t="s">
        <v>25</v>
      </c>
      <c r="G161" s="3">
        <v>5800</v>
      </c>
      <c r="H161" s="13">
        <v>17400</v>
      </c>
      <c r="I161" s="3">
        <v>3</v>
      </c>
      <c r="J161" s="7" t="s">
        <v>26</v>
      </c>
      <c r="K161" s="7" t="s">
        <v>18</v>
      </c>
      <c r="L161" s="7">
        <v>3</v>
      </c>
      <c r="M161" s="8" t="s">
        <v>19</v>
      </c>
      <c r="N161" s="22">
        <v>15312</v>
      </c>
      <c r="O161" s="18"/>
      <c r="P161" s="18"/>
      <c r="Q161" s="21">
        <v>17400</v>
      </c>
      <c r="R161" s="40">
        <v>11520</v>
      </c>
      <c r="S161" s="2"/>
      <c r="T161" s="2"/>
      <c r="U161" s="2">
        <v>168000</v>
      </c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0.25" customHeight="1">
      <c r="A162" s="3">
        <v>158</v>
      </c>
      <c r="B162" s="4">
        <v>42651200</v>
      </c>
      <c r="C162" s="4" t="s">
        <v>311</v>
      </c>
      <c r="D162" s="5"/>
      <c r="E162" s="6" t="s">
        <v>312</v>
      </c>
      <c r="F162" s="3" t="s">
        <v>16</v>
      </c>
      <c r="G162" s="3">
        <v>13000</v>
      </c>
      <c r="H162" s="13">
        <v>39000</v>
      </c>
      <c r="I162" s="3">
        <v>3</v>
      </c>
      <c r="J162" s="7" t="s">
        <v>26</v>
      </c>
      <c r="K162" s="7" t="s">
        <v>18</v>
      </c>
      <c r="L162" s="7">
        <v>3</v>
      </c>
      <c r="M162" s="8" t="s">
        <v>19</v>
      </c>
      <c r="N162" s="22">
        <v>34320</v>
      </c>
      <c r="O162" s="18"/>
      <c r="P162" s="18">
        <v>23970</v>
      </c>
      <c r="Q162" s="21">
        <v>39000</v>
      </c>
      <c r="R162" s="40">
        <v>24120</v>
      </c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0.25" customHeight="1">
      <c r="A163" s="3">
        <v>159</v>
      </c>
      <c r="B163" s="4">
        <v>43320000</v>
      </c>
      <c r="C163" s="4" t="s">
        <v>313</v>
      </c>
      <c r="D163" s="5"/>
      <c r="E163" s="6" t="s">
        <v>314</v>
      </c>
      <c r="F163" s="3" t="s">
        <v>16</v>
      </c>
      <c r="G163" s="3">
        <v>150000</v>
      </c>
      <c r="H163" s="13">
        <v>150000</v>
      </c>
      <c r="I163" s="3">
        <v>1</v>
      </c>
      <c r="J163" s="7" t="s">
        <v>26</v>
      </c>
      <c r="K163" s="7" t="s">
        <v>18</v>
      </c>
      <c r="L163" s="7">
        <v>1</v>
      </c>
      <c r="M163" s="8" t="s">
        <v>19</v>
      </c>
      <c r="N163" s="22">
        <v>132000</v>
      </c>
      <c r="O163" s="18"/>
      <c r="P163" s="18"/>
      <c r="Q163" s="21"/>
      <c r="R163" s="40"/>
      <c r="S163" s="2"/>
      <c r="T163" s="2"/>
      <c r="U163" s="2">
        <v>118800</v>
      </c>
      <c r="V163" s="2"/>
      <c r="W163" s="2"/>
      <c r="X163" s="2"/>
      <c r="Y163" s="2"/>
      <c r="Z163" s="2"/>
      <c r="AA163" s="2">
        <v>145000</v>
      </c>
      <c r="AB163" s="2"/>
      <c r="AC163" s="2"/>
      <c r="AD163" s="2"/>
    </row>
    <row r="164" spans="1:30" ht="20.25" customHeight="1">
      <c r="A164" s="3">
        <v>160</v>
      </c>
      <c r="B164" s="4">
        <v>44112730</v>
      </c>
      <c r="C164" s="4" t="s">
        <v>315</v>
      </c>
      <c r="D164" s="5"/>
      <c r="E164" s="6" t="s">
        <v>316</v>
      </c>
      <c r="F164" s="3" t="s">
        <v>16</v>
      </c>
      <c r="G164" s="3">
        <v>4000</v>
      </c>
      <c r="H164" s="13">
        <v>12000</v>
      </c>
      <c r="I164" s="3">
        <v>3</v>
      </c>
      <c r="J164" s="7" t="s">
        <v>26</v>
      </c>
      <c r="K164" s="7" t="s">
        <v>18</v>
      </c>
      <c r="L164" s="7">
        <v>3</v>
      </c>
      <c r="M164" s="8" t="s">
        <v>19</v>
      </c>
      <c r="N164" s="22">
        <v>10560</v>
      </c>
      <c r="O164" s="18"/>
      <c r="P164" s="18">
        <v>9000</v>
      </c>
      <c r="Q164" s="21">
        <v>12000</v>
      </c>
      <c r="R164" s="40">
        <v>16200</v>
      </c>
      <c r="S164" s="2">
        <v>6600</v>
      </c>
      <c r="T164" s="2"/>
      <c r="U164" s="2">
        <v>11400</v>
      </c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0.25" customHeight="1">
      <c r="A165" s="3">
        <v>161</v>
      </c>
      <c r="B165" s="4">
        <v>44112730</v>
      </c>
      <c r="C165" s="4" t="s">
        <v>317</v>
      </c>
      <c r="D165" s="5"/>
      <c r="E165" s="6" t="s">
        <v>318</v>
      </c>
      <c r="F165" s="3" t="s">
        <v>16</v>
      </c>
      <c r="G165" s="3">
        <v>2000</v>
      </c>
      <c r="H165" s="13">
        <v>20000</v>
      </c>
      <c r="I165" s="3">
        <v>10</v>
      </c>
      <c r="J165" s="7" t="s">
        <v>26</v>
      </c>
      <c r="K165" s="7" t="s">
        <v>18</v>
      </c>
      <c r="L165" s="7">
        <v>10</v>
      </c>
      <c r="M165" s="8" t="s">
        <v>19</v>
      </c>
      <c r="N165" s="22">
        <v>17600</v>
      </c>
      <c r="O165" s="18"/>
      <c r="P165" s="18">
        <v>19900</v>
      </c>
      <c r="Q165" s="21">
        <v>15000</v>
      </c>
      <c r="R165" s="40"/>
      <c r="S165" s="2"/>
      <c r="T165" s="2"/>
      <c r="U165" s="2">
        <v>18000</v>
      </c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0.25" customHeight="1">
      <c r="A166" s="3">
        <v>162</v>
      </c>
      <c r="B166" s="4">
        <v>44112730</v>
      </c>
      <c r="C166" s="4" t="s">
        <v>319</v>
      </c>
      <c r="D166" s="5"/>
      <c r="E166" s="6" t="s">
        <v>320</v>
      </c>
      <c r="F166" s="3" t="s">
        <v>16</v>
      </c>
      <c r="G166" s="3">
        <v>5000</v>
      </c>
      <c r="H166" s="13">
        <v>50000</v>
      </c>
      <c r="I166" s="3">
        <v>10</v>
      </c>
      <c r="J166" s="7" t="s">
        <v>26</v>
      </c>
      <c r="K166" s="7" t="s">
        <v>18</v>
      </c>
      <c r="L166" s="7">
        <v>10</v>
      </c>
      <c r="M166" s="8" t="s">
        <v>19</v>
      </c>
      <c r="N166" s="22">
        <v>44000</v>
      </c>
      <c r="O166" s="18"/>
      <c r="P166" s="18">
        <v>48900</v>
      </c>
      <c r="Q166" s="21">
        <v>42000</v>
      </c>
      <c r="R166" s="40"/>
      <c r="S166" s="2"/>
      <c r="T166" s="2"/>
      <c r="U166" s="2">
        <v>33600</v>
      </c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0.25" customHeight="1">
      <c r="A167" s="3">
        <v>163</v>
      </c>
      <c r="B167" s="4">
        <v>43411500</v>
      </c>
      <c r="C167" s="4" t="s">
        <v>321</v>
      </c>
      <c r="D167" s="5"/>
      <c r="E167" s="6" t="s">
        <v>322</v>
      </c>
      <c r="F167" s="3" t="s">
        <v>16</v>
      </c>
      <c r="G167" s="3">
        <v>20000</v>
      </c>
      <c r="H167" s="13">
        <v>60000</v>
      </c>
      <c r="I167" s="3">
        <v>3</v>
      </c>
      <c r="J167" s="7" t="s">
        <v>26</v>
      </c>
      <c r="K167" s="7" t="s">
        <v>18</v>
      </c>
      <c r="L167" s="7">
        <v>3</v>
      </c>
      <c r="M167" s="8" t="s">
        <v>19</v>
      </c>
      <c r="N167" s="22">
        <v>52800</v>
      </c>
      <c r="O167" s="18"/>
      <c r="P167" s="18"/>
      <c r="Q167" s="21">
        <v>60000</v>
      </c>
      <c r="R167" s="40">
        <v>86100</v>
      </c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0.25" customHeight="1">
      <c r="A168" s="3">
        <v>164</v>
      </c>
      <c r="B168" s="4">
        <v>43411500</v>
      </c>
      <c r="C168" s="4" t="s">
        <v>321</v>
      </c>
      <c r="D168" s="5"/>
      <c r="E168" s="6" t="s">
        <v>323</v>
      </c>
      <c r="F168" s="3" t="s">
        <v>16</v>
      </c>
      <c r="G168" s="3">
        <v>55000</v>
      </c>
      <c r="H168" s="13">
        <v>110000</v>
      </c>
      <c r="I168" s="3">
        <v>2</v>
      </c>
      <c r="J168" s="7" t="s">
        <v>26</v>
      </c>
      <c r="K168" s="7" t="s">
        <v>18</v>
      </c>
      <c r="L168" s="7">
        <v>2</v>
      </c>
      <c r="M168" s="8" t="s">
        <v>19</v>
      </c>
      <c r="N168" s="22">
        <v>96800</v>
      </c>
      <c r="O168" s="18"/>
      <c r="P168" s="18">
        <v>109980</v>
      </c>
      <c r="Q168" s="21">
        <v>109920</v>
      </c>
      <c r="R168" s="40">
        <v>76500</v>
      </c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0.25" customHeight="1">
      <c r="A169" s="3">
        <v>165</v>
      </c>
      <c r="B169" s="4">
        <v>44311170</v>
      </c>
      <c r="C169" s="4" t="s">
        <v>324</v>
      </c>
      <c r="D169" s="5"/>
      <c r="E169" s="6" t="s">
        <v>325</v>
      </c>
      <c r="F169" s="3" t="s">
        <v>16</v>
      </c>
      <c r="G169" s="3">
        <v>12000</v>
      </c>
      <c r="H169" s="13">
        <v>12000</v>
      </c>
      <c r="I169" s="3">
        <v>1</v>
      </c>
      <c r="J169" s="7" t="s">
        <v>26</v>
      </c>
      <c r="K169" s="7" t="s">
        <v>18</v>
      </c>
      <c r="L169" s="7">
        <v>1</v>
      </c>
      <c r="M169" s="8" t="s">
        <v>19</v>
      </c>
      <c r="N169" s="22">
        <v>10560</v>
      </c>
      <c r="O169" s="18"/>
      <c r="P169" s="18">
        <v>11990</v>
      </c>
      <c r="Q169" s="21"/>
      <c r="R169" s="40">
        <v>22500</v>
      </c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0.25" customHeight="1">
      <c r="A170" s="3">
        <v>166</v>
      </c>
      <c r="B170" s="4">
        <v>44511330</v>
      </c>
      <c r="C170" s="4" t="s">
        <v>326</v>
      </c>
      <c r="D170" s="5"/>
      <c r="E170" s="6" t="s">
        <v>327</v>
      </c>
      <c r="F170" s="3" t="s">
        <v>16</v>
      </c>
      <c r="G170" s="3">
        <v>40000</v>
      </c>
      <c r="H170" s="13">
        <v>80000</v>
      </c>
      <c r="I170" s="3">
        <v>2</v>
      </c>
      <c r="J170" s="7" t="s">
        <v>26</v>
      </c>
      <c r="K170" s="7" t="s">
        <v>18</v>
      </c>
      <c r="L170" s="7">
        <v>2</v>
      </c>
      <c r="M170" s="8" t="s">
        <v>19</v>
      </c>
      <c r="N170" s="22">
        <v>70400</v>
      </c>
      <c r="O170" s="18"/>
      <c r="P170" s="18">
        <v>71800</v>
      </c>
      <c r="Q170" s="21"/>
      <c r="R170" s="40">
        <v>72900</v>
      </c>
      <c r="S170" s="2"/>
      <c r="T170" s="2"/>
      <c r="U170" s="2">
        <v>69000</v>
      </c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0.25" customHeight="1">
      <c r="A171" s="3">
        <v>167</v>
      </c>
      <c r="B171" s="4">
        <v>31321120</v>
      </c>
      <c r="C171" s="4" t="s">
        <v>328</v>
      </c>
      <c r="D171" s="9"/>
      <c r="E171" s="6" t="s">
        <v>329</v>
      </c>
      <c r="F171" s="3" t="s">
        <v>16</v>
      </c>
      <c r="G171" s="3">
        <v>13500</v>
      </c>
      <c r="H171" s="13">
        <v>27000</v>
      </c>
      <c r="I171" s="3">
        <v>2</v>
      </c>
      <c r="J171" s="7" t="s">
        <v>26</v>
      </c>
      <c r="K171" s="7" t="s">
        <v>18</v>
      </c>
      <c r="L171" s="7">
        <v>2</v>
      </c>
      <c r="M171" s="8" t="s">
        <v>19</v>
      </c>
      <c r="N171" s="22">
        <v>23760</v>
      </c>
      <c r="O171" s="18"/>
      <c r="P171" s="18"/>
      <c r="Q171" s="21">
        <v>18000</v>
      </c>
      <c r="R171" s="40">
        <v>11700</v>
      </c>
      <c r="S171" s="2">
        <v>14600</v>
      </c>
      <c r="T171" s="2"/>
      <c r="U171" s="2">
        <v>17760</v>
      </c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0.25" customHeight="1">
      <c r="A172" s="3">
        <v>168</v>
      </c>
      <c r="B172" s="4">
        <v>14811300</v>
      </c>
      <c r="C172" s="4" t="s">
        <v>330</v>
      </c>
      <c r="D172" s="9"/>
      <c r="E172" s="6" t="s">
        <v>331</v>
      </c>
      <c r="F172" s="3" t="s">
        <v>16</v>
      </c>
      <c r="G172" s="3">
        <v>50000</v>
      </c>
      <c r="H172" s="13">
        <v>50000</v>
      </c>
      <c r="I172" s="3">
        <v>1</v>
      </c>
      <c r="J172" s="7" t="s">
        <v>26</v>
      </c>
      <c r="K172" s="7" t="s">
        <v>18</v>
      </c>
      <c r="L172" s="7">
        <v>1</v>
      </c>
      <c r="M172" s="8" t="s">
        <v>19</v>
      </c>
      <c r="N172" s="22">
        <v>44000</v>
      </c>
      <c r="O172" s="18"/>
      <c r="P172" s="18">
        <v>42500</v>
      </c>
      <c r="Q172" s="21"/>
      <c r="R172" s="40"/>
      <c r="S172" s="2"/>
      <c r="T172" s="2"/>
      <c r="U172" s="2">
        <v>42000</v>
      </c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0.25" customHeight="1">
      <c r="A173" s="3">
        <v>169</v>
      </c>
      <c r="B173" s="4">
        <v>38291700</v>
      </c>
      <c r="C173" s="4" t="s">
        <v>332</v>
      </c>
      <c r="D173" s="9"/>
      <c r="E173" s="6" t="s">
        <v>333</v>
      </c>
      <c r="F173" s="3" t="s">
        <v>16</v>
      </c>
      <c r="G173" s="3">
        <v>7000</v>
      </c>
      <c r="H173" s="13">
        <v>14000</v>
      </c>
      <c r="I173" s="3">
        <v>2</v>
      </c>
      <c r="J173" s="7" t="s">
        <v>26</v>
      </c>
      <c r="K173" s="7" t="s">
        <v>18</v>
      </c>
      <c r="L173" s="7">
        <v>2</v>
      </c>
      <c r="M173" s="8" t="s">
        <v>19</v>
      </c>
      <c r="N173" s="22">
        <v>12320</v>
      </c>
      <c r="O173" s="18"/>
      <c r="P173" s="18">
        <v>12000</v>
      </c>
      <c r="Q173" s="21">
        <v>13999.2</v>
      </c>
      <c r="R173" s="40">
        <v>12700</v>
      </c>
      <c r="S173" s="2">
        <v>5000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0.25" customHeight="1">
      <c r="A174" s="3">
        <v>170</v>
      </c>
      <c r="B174" s="4">
        <v>38291700</v>
      </c>
      <c r="C174" s="4" t="s">
        <v>334</v>
      </c>
      <c r="D174" s="9"/>
      <c r="E174" s="6" t="s">
        <v>335</v>
      </c>
      <c r="F174" s="3" t="s">
        <v>16</v>
      </c>
      <c r="G174" s="3">
        <v>10000</v>
      </c>
      <c r="H174" s="13">
        <v>10000</v>
      </c>
      <c r="I174" s="3">
        <v>1</v>
      </c>
      <c r="J174" s="7" t="s">
        <v>26</v>
      </c>
      <c r="K174" s="7" t="s">
        <v>18</v>
      </c>
      <c r="L174" s="7">
        <v>1</v>
      </c>
      <c r="M174" s="8" t="s">
        <v>19</v>
      </c>
      <c r="N174" s="22">
        <v>8600</v>
      </c>
      <c r="O174" s="18"/>
      <c r="P174" s="18">
        <v>9999</v>
      </c>
      <c r="Q174" s="21">
        <v>9999.6</v>
      </c>
      <c r="R174" s="40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0.25" customHeight="1">
      <c r="A175" s="3">
        <v>171</v>
      </c>
      <c r="B175" s="4">
        <v>38291700</v>
      </c>
      <c r="C175" s="4" t="s">
        <v>336</v>
      </c>
      <c r="D175" s="9"/>
      <c r="E175" s="6" t="s">
        <v>337</v>
      </c>
      <c r="F175" s="3" t="s">
        <v>16</v>
      </c>
      <c r="G175" s="3">
        <v>6000</v>
      </c>
      <c r="H175" s="13">
        <v>12000</v>
      </c>
      <c r="I175" s="3">
        <v>2</v>
      </c>
      <c r="J175" s="7" t="s">
        <v>26</v>
      </c>
      <c r="K175" s="7" t="s">
        <v>18</v>
      </c>
      <c r="L175" s="7">
        <v>2</v>
      </c>
      <c r="M175" s="8" t="s">
        <v>19</v>
      </c>
      <c r="N175" s="22">
        <v>10560</v>
      </c>
      <c r="O175" s="18"/>
      <c r="P175" s="18">
        <v>11998</v>
      </c>
      <c r="Q175" s="21">
        <v>12000</v>
      </c>
      <c r="R175" s="40">
        <v>6840</v>
      </c>
      <c r="S175" s="2">
        <v>4600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0.25" customHeight="1">
      <c r="A176" s="3">
        <v>172</v>
      </c>
      <c r="B176" s="4">
        <v>44192900</v>
      </c>
      <c r="C176" s="4" t="s">
        <v>338</v>
      </c>
      <c r="D176" s="9"/>
      <c r="E176" s="6" t="s">
        <v>339</v>
      </c>
      <c r="F176" s="3" t="s">
        <v>16</v>
      </c>
      <c r="G176" s="3">
        <v>1600</v>
      </c>
      <c r="H176" s="13">
        <v>4800</v>
      </c>
      <c r="I176" s="3">
        <v>3</v>
      </c>
      <c r="J176" s="7" t="s">
        <v>26</v>
      </c>
      <c r="K176" s="7" t="s">
        <v>18</v>
      </c>
      <c r="L176" s="7">
        <v>3</v>
      </c>
      <c r="M176" s="8" t="s">
        <v>19</v>
      </c>
      <c r="N176" s="22">
        <v>4224</v>
      </c>
      <c r="O176" s="18"/>
      <c r="P176" s="18">
        <v>4470</v>
      </c>
      <c r="Q176" s="21">
        <v>4800</v>
      </c>
      <c r="R176" s="40">
        <v>4050</v>
      </c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0.25" customHeight="1">
      <c r="A177" s="3">
        <v>173</v>
      </c>
      <c r="B177" s="4">
        <v>44192900</v>
      </c>
      <c r="C177" s="4" t="s">
        <v>340</v>
      </c>
      <c r="D177" s="9"/>
      <c r="E177" s="6" t="s">
        <v>341</v>
      </c>
      <c r="F177" s="3" t="s">
        <v>16</v>
      </c>
      <c r="G177" s="3">
        <v>3000</v>
      </c>
      <c r="H177" s="13">
        <v>6000</v>
      </c>
      <c r="I177" s="3">
        <v>2</v>
      </c>
      <c r="J177" s="7" t="s">
        <v>26</v>
      </c>
      <c r="K177" s="7" t="s">
        <v>18</v>
      </c>
      <c r="L177" s="7">
        <v>2</v>
      </c>
      <c r="M177" s="8" t="s">
        <v>19</v>
      </c>
      <c r="N177" s="22">
        <v>5280</v>
      </c>
      <c r="O177" s="18"/>
      <c r="P177" s="18">
        <v>3600</v>
      </c>
      <c r="Q177" s="21">
        <v>6000</v>
      </c>
      <c r="R177" s="40">
        <v>2400</v>
      </c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0.25" customHeight="1">
      <c r="A178" s="3">
        <v>174</v>
      </c>
      <c r="B178" s="4">
        <v>18141100</v>
      </c>
      <c r="C178" s="4" t="s">
        <v>342</v>
      </c>
      <c r="D178" s="9"/>
      <c r="E178" s="6" t="s">
        <v>343</v>
      </c>
      <c r="F178" s="3" t="s">
        <v>16</v>
      </c>
      <c r="G178" s="3">
        <v>800</v>
      </c>
      <c r="H178" s="13">
        <v>8000</v>
      </c>
      <c r="I178" s="3">
        <v>10</v>
      </c>
      <c r="J178" s="7" t="s">
        <v>26</v>
      </c>
      <c r="K178" s="7" t="s">
        <v>18</v>
      </c>
      <c r="L178" s="7">
        <v>10</v>
      </c>
      <c r="M178" s="8" t="s">
        <v>19</v>
      </c>
      <c r="N178" s="22">
        <v>7040</v>
      </c>
      <c r="O178" s="18"/>
      <c r="P178" s="18"/>
      <c r="Q178" s="21">
        <v>7999.2</v>
      </c>
      <c r="R178" s="40">
        <v>17500</v>
      </c>
      <c r="S178" s="2">
        <v>12000</v>
      </c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0.25" customHeight="1">
      <c r="A179" s="3">
        <v>175</v>
      </c>
      <c r="B179" s="4">
        <v>44511343</v>
      </c>
      <c r="C179" s="4" t="s">
        <v>344</v>
      </c>
      <c r="D179" s="9"/>
      <c r="E179" s="6" t="s">
        <v>345</v>
      </c>
      <c r="F179" s="3" t="s">
        <v>16</v>
      </c>
      <c r="G179" s="3">
        <v>800</v>
      </c>
      <c r="H179" s="13">
        <v>4800</v>
      </c>
      <c r="I179" s="3">
        <v>6</v>
      </c>
      <c r="J179" s="7" t="s">
        <v>26</v>
      </c>
      <c r="K179" s="7" t="s">
        <v>18</v>
      </c>
      <c r="L179" s="7">
        <v>6</v>
      </c>
      <c r="M179" s="8" t="s">
        <v>19</v>
      </c>
      <c r="N179" s="22">
        <v>4224</v>
      </c>
      <c r="O179" s="18"/>
      <c r="P179" s="18">
        <v>3000</v>
      </c>
      <c r="Q179" s="21">
        <v>4800</v>
      </c>
      <c r="R179" s="40">
        <v>2100</v>
      </c>
      <c r="S179" s="2">
        <v>2700</v>
      </c>
      <c r="T179" s="2"/>
      <c r="U179" s="2">
        <v>4800</v>
      </c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0.25" customHeight="1">
      <c r="A180" s="3">
        <v>176</v>
      </c>
      <c r="B180" s="4">
        <v>44511343</v>
      </c>
      <c r="C180" s="4" t="s">
        <v>346</v>
      </c>
      <c r="D180" s="9"/>
      <c r="E180" s="6" t="s">
        <v>347</v>
      </c>
      <c r="F180" s="3" t="s">
        <v>16</v>
      </c>
      <c r="G180" s="3">
        <v>1000</v>
      </c>
      <c r="H180" s="13">
        <v>6000</v>
      </c>
      <c r="I180" s="3">
        <v>6</v>
      </c>
      <c r="J180" s="7" t="s">
        <v>26</v>
      </c>
      <c r="K180" s="7" t="s">
        <v>18</v>
      </c>
      <c r="L180" s="7">
        <v>6</v>
      </c>
      <c r="M180" s="8" t="s">
        <v>19</v>
      </c>
      <c r="N180" s="22">
        <v>5280</v>
      </c>
      <c r="O180" s="18"/>
      <c r="P180" s="18">
        <v>4194</v>
      </c>
      <c r="Q180" s="21">
        <v>6000</v>
      </c>
      <c r="R180" s="40">
        <v>2220</v>
      </c>
      <c r="S180" s="2">
        <v>3600</v>
      </c>
      <c r="T180" s="2"/>
      <c r="U180" s="2">
        <v>6000</v>
      </c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0.25" customHeight="1">
      <c r="A181" s="3">
        <v>177</v>
      </c>
      <c r="B181" s="4">
        <v>44511343</v>
      </c>
      <c r="C181" s="4" t="s">
        <v>348</v>
      </c>
      <c r="D181" s="9"/>
      <c r="E181" s="6" t="s">
        <v>349</v>
      </c>
      <c r="F181" s="3" t="s">
        <v>16</v>
      </c>
      <c r="G181" s="3">
        <v>1500</v>
      </c>
      <c r="H181" s="13">
        <v>9000</v>
      </c>
      <c r="I181" s="3">
        <v>6</v>
      </c>
      <c r="J181" s="7" t="s">
        <v>26</v>
      </c>
      <c r="K181" s="7" t="s">
        <v>18</v>
      </c>
      <c r="L181" s="7">
        <v>6</v>
      </c>
      <c r="M181" s="8" t="s">
        <v>19</v>
      </c>
      <c r="N181" s="22">
        <v>7920</v>
      </c>
      <c r="O181" s="18"/>
      <c r="P181" s="18">
        <v>4620</v>
      </c>
      <c r="Q181" s="21">
        <v>9000</v>
      </c>
      <c r="R181" s="40">
        <v>3900</v>
      </c>
      <c r="S181" s="2">
        <v>7800</v>
      </c>
      <c r="T181" s="2"/>
      <c r="U181" s="2">
        <v>7800</v>
      </c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0.25" customHeight="1">
      <c r="A182" s="3">
        <v>178</v>
      </c>
      <c r="B182" s="4">
        <v>44511343</v>
      </c>
      <c r="C182" s="4" t="s">
        <v>350</v>
      </c>
      <c r="D182" s="9"/>
      <c r="E182" s="6" t="s">
        <v>351</v>
      </c>
      <c r="F182" s="3" t="s">
        <v>16</v>
      </c>
      <c r="G182" s="3">
        <v>2000</v>
      </c>
      <c r="H182" s="13">
        <v>12000</v>
      </c>
      <c r="I182" s="3">
        <v>6</v>
      </c>
      <c r="J182" s="7" t="s">
        <v>26</v>
      </c>
      <c r="K182" s="7" t="s">
        <v>18</v>
      </c>
      <c r="L182" s="7">
        <v>6</v>
      </c>
      <c r="M182" s="8" t="s">
        <v>19</v>
      </c>
      <c r="N182" s="22">
        <v>10560</v>
      </c>
      <c r="O182" s="18"/>
      <c r="P182" s="18">
        <v>7620</v>
      </c>
      <c r="Q182" s="21">
        <v>12000</v>
      </c>
      <c r="R182" s="40">
        <v>3510</v>
      </c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0.25" customHeight="1">
      <c r="A183" s="3">
        <v>179</v>
      </c>
      <c r="B183" s="4">
        <v>44511343</v>
      </c>
      <c r="C183" s="4" t="s">
        <v>352</v>
      </c>
      <c r="D183" s="9"/>
      <c r="E183" s="6" t="s">
        <v>353</v>
      </c>
      <c r="F183" s="3" t="s">
        <v>16</v>
      </c>
      <c r="G183" s="3">
        <v>2500</v>
      </c>
      <c r="H183" s="13">
        <v>15000</v>
      </c>
      <c r="I183" s="3">
        <v>6</v>
      </c>
      <c r="J183" s="7" t="s">
        <v>26</v>
      </c>
      <c r="K183" s="7" t="s">
        <v>18</v>
      </c>
      <c r="L183" s="7">
        <v>6</v>
      </c>
      <c r="M183" s="8" t="s">
        <v>19</v>
      </c>
      <c r="N183" s="22">
        <v>13200</v>
      </c>
      <c r="O183" s="18"/>
      <c r="P183" s="18">
        <v>14400</v>
      </c>
      <c r="Q183" s="21">
        <v>15000</v>
      </c>
      <c r="R183" s="40">
        <v>6480</v>
      </c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0.25" customHeight="1">
      <c r="A184" s="3">
        <v>180</v>
      </c>
      <c r="B184" s="4">
        <v>44511270</v>
      </c>
      <c r="C184" s="4" t="s">
        <v>354</v>
      </c>
      <c r="D184" s="9"/>
      <c r="E184" s="6" t="s">
        <v>355</v>
      </c>
      <c r="F184" s="3" t="s">
        <v>16</v>
      </c>
      <c r="G184" s="3">
        <v>3000</v>
      </c>
      <c r="H184" s="13">
        <v>6000</v>
      </c>
      <c r="I184" s="3">
        <v>2</v>
      </c>
      <c r="J184" s="7" t="s">
        <v>26</v>
      </c>
      <c r="K184" s="7" t="s">
        <v>18</v>
      </c>
      <c r="L184" s="7">
        <v>2</v>
      </c>
      <c r="M184" s="8" t="s">
        <v>19</v>
      </c>
      <c r="N184" s="22">
        <v>5280</v>
      </c>
      <c r="O184" s="18"/>
      <c r="P184" s="18">
        <v>3980</v>
      </c>
      <c r="Q184" s="21">
        <v>6000</v>
      </c>
      <c r="R184" s="40">
        <v>3100</v>
      </c>
      <c r="S184" s="2">
        <v>1800</v>
      </c>
      <c r="T184" s="2"/>
      <c r="U184" s="2">
        <v>4560</v>
      </c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0.25" customHeight="1">
      <c r="A185" s="3">
        <v>181</v>
      </c>
      <c r="B185" s="4">
        <v>44511270</v>
      </c>
      <c r="C185" s="4" t="s">
        <v>356</v>
      </c>
      <c r="D185" s="9"/>
      <c r="E185" s="6" t="s">
        <v>357</v>
      </c>
      <c r="F185" s="3" t="s">
        <v>16</v>
      </c>
      <c r="G185" s="3">
        <v>3500</v>
      </c>
      <c r="H185" s="13">
        <v>7000</v>
      </c>
      <c r="I185" s="3">
        <v>2</v>
      </c>
      <c r="J185" s="7" t="s">
        <v>26</v>
      </c>
      <c r="K185" s="7" t="s">
        <v>18</v>
      </c>
      <c r="L185" s="7">
        <v>2</v>
      </c>
      <c r="M185" s="8" t="s">
        <v>19</v>
      </c>
      <c r="N185" s="22">
        <v>6160</v>
      </c>
      <c r="O185" s="18"/>
      <c r="P185" s="18">
        <v>5800</v>
      </c>
      <c r="Q185" s="21">
        <v>6999.6</v>
      </c>
      <c r="R185" s="40">
        <v>6200</v>
      </c>
      <c r="S185" s="2">
        <v>5600</v>
      </c>
      <c r="T185" s="2"/>
      <c r="U185" s="2">
        <v>6960</v>
      </c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0.25" customHeight="1">
      <c r="A186" s="3">
        <v>182</v>
      </c>
      <c r="B186" s="4">
        <v>43320000</v>
      </c>
      <c r="C186" s="4" t="s">
        <v>358</v>
      </c>
      <c r="D186" s="9"/>
      <c r="E186" s="6" t="s">
        <v>359</v>
      </c>
      <c r="F186" s="3" t="s">
        <v>16</v>
      </c>
      <c r="G186" s="3">
        <v>120000</v>
      </c>
      <c r="H186" s="13">
        <v>120000</v>
      </c>
      <c r="I186" s="3">
        <v>1</v>
      </c>
      <c r="J186" s="7" t="s">
        <v>26</v>
      </c>
      <c r="K186" s="7" t="s">
        <v>18</v>
      </c>
      <c r="L186" s="7">
        <v>1</v>
      </c>
      <c r="M186" s="8" t="s">
        <v>19</v>
      </c>
      <c r="N186" s="22">
        <v>115000</v>
      </c>
      <c r="O186" s="18"/>
      <c r="P186" s="18"/>
      <c r="Q186" s="21"/>
      <c r="R186" s="40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0.25" customHeight="1">
      <c r="A187" s="3">
        <v>183</v>
      </c>
      <c r="B187" s="4">
        <v>43320000</v>
      </c>
      <c r="C187" s="4" t="s">
        <v>360</v>
      </c>
      <c r="D187" s="9"/>
      <c r="E187" s="6" t="s">
        <v>361</v>
      </c>
      <c r="F187" s="3" t="s">
        <v>16</v>
      </c>
      <c r="G187" s="3">
        <v>17000</v>
      </c>
      <c r="H187" s="13">
        <v>34000</v>
      </c>
      <c r="I187" s="3">
        <v>2</v>
      </c>
      <c r="J187" s="7" t="s">
        <v>26</v>
      </c>
      <c r="K187" s="7" t="s">
        <v>18</v>
      </c>
      <c r="L187" s="7">
        <v>2</v>
      </c>
      <c r="M187" s="8" t="s">
        <v>19</v>
      </c>
      <c r="N187" s="22">
        <v>96920</v>
      </c>
      <c r="O187" s="18"/>
      <c r="P187" s="18">
        <v>33800</v>
      </c>
      <c r="Q187" s="21">
        <v>33999.599999999999</v>
      </c>
      <c r="R187" s="40">
        <v>29600</v>
      </c>
      <c r="S187" s="2"/>
      <c r="T187" s="2"/>
      <c r="U187" s="2">
        <v>31800</v>
      </c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0.25" customHeight="1">
      <c r="A188" s="3">
        <v>184</v>
      </c>
      <c r="B188" s="4">
        <v>44110000</v>
      </c>
      <c r="C188" s="4" t="s">
        <v>362</v>
      </c>
      <c r="D188" s="9"/>
      <c r="E188" s="6" t="s">
        <v>363</v>
      </c>
      <c r="F188" s="3" t="s">
        <v>16</v>
      </c>
      <c r="G188" s="3">
        <v>10000</v>
      </c>
      <c r="H188" s="13">
        <v>2300000</v>
      </c>
      <c r="I188" s="3">
        <v>230</v>
      </c>
      <c r="J188" s="7" t="s">
        <v>26</v>
      </c>
      <c r="K188" s="7" t="s">
        <v>18</v>
      </c>
      <c r="L188" s="7">
        <v>230</v>
      </c>
      <c r="M188" s="8" t="s">
        <v>19</v>
      </c>
      <c r="N188" s="22">
        <v>1840000</v>
      </c>
      <c r="O188" s="18"/>
      <c r="P188" s="18"/>
      <c r="Q188" s="21"/>
      <c r="R188" s="40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0.25" customHeight="1">
      <c r="A189" s="3">
        <v>185</v>
      </c>
      <c r="B189" s="4">
        <v>31711250</v>
      </c>
      <c r="C189" s="4" t="s">
        <v>364</v>
      </c>
      <c r="D189" s="9"/>
      <c r="E189" s="6" t="s">
        <v>365</v>
      </c>
      <c r="F189" s="3" t="s">
        <v>16</v>
      </c>
      <c r="G189" s="3">
        <v>1500</v>
      </c>
      <c r="H189" s="13">
        <v>105000</v>
      </c>
      <c r="I189" s="3">
        <v>70</v>
      </c>
      <c r="J189" s="7" t="s">
        <v>26</v>
      </c>
      <c r="K189" s="7" t="s">
        <v>18</v>
      </c>
      <c r="L189" s="7">
        <v>70</v>
      </c>
      <c r="M189" s="8" t="s">
        <v>19</v>
      </c>
      <c r="N189" s="22">
        <v>92400</v>
      </c>
      <c r="O189" s="18"/>
      <c r="P189" s="18"/>
      <c r="Q189" s="21"/>
      <c r="R189" s="40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0.25" customHeight="1">
      <c r="A190" s="3">
        <v>186</v>
      </c>
      <c r="B190" s="4">
        <v>44110000</v>
      </c>
      <c r="C190" s="4" t="s">
        <v>366</v>
      </c>
      <c r="D190" s="9"/>
      <c r="E190" s="6" t="s">
        <v>367</v>
      </c>
      <c r="F190" s="3" t="s">
        <v>16</v>
      </c>
      <c r="G190" s="3">
        <v>15000</v>
      </c>
      <c r="H190" s="13">
        <v>150000</v>
      </c>
      <c r="I190" s="3">
        <v>10</v>
      </c>
      <c r="J190" s="7" t="s">
        <v>26</v>
      </c>
      <c r="K190" s="7" t="s">
        <v>18</v>
      </c>
      <c r="L190" s="7">
        <v>10</v>
      </c>
      <c r="M190" s="8" t="s">
        <v>19</v>
      </c>
      <c r="N190" s="22">
        <v>132000</v>
      </c>
      <c r="O190" s="18"/>
      <c r="P190" s="18"/>
      <c r="Q190" s="21"/>
      <c r="R190" s="40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0.25" customHeight="1">
      <c r="A191" s="3">
        <v>187</v>
      </c>
      <c r="B191" s="4">
        <v>44118320</v>
      </c>
      <c r="C191" s="4" t="s">
        <v>368</v>
      </c>
      <c r="D191" s="9"/>
      <c r="E191" s="6" t="s">
        <v>369</v>
      </c>
      <c r="F191" s="3" t="s">
        <v>16</v>
      </c>
      <c r="G191" s="3">
        <v>10000</v>
      </c>
      <c r="H191" s="13">
        <v>200000</v>
      </c>
      <c r="I191" s="3">
        <v>20</v>
      </c>
      <c r="J191" s="7" t="s">
        <v>26</v>
      </c>
      <c r="K191" s="7" t="s">
        <v>18</v>
      </c>
      <c r="L191" s="7">
        <v>20</v>
      </c>
      <c r="M191" s="8" t="s">
        <v>19</v>
      </c>
      <c r="N191" s="22">
        <v>176000</v>
      </c>
      <c r="O191" s="18"/>
      <c r="P191" s="18"/>
      <c r="Q191" s="21"/>
      <c r="R191" s="40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0.25" customHeight="1">
      <c r="A192" s="3">
        <v>188</v>
      </c>
      <c r="B192" s="4">
        <v>9134100</v>
      </c>
      <c r="C192" s="4" t="s">
        <v>370</v>
      </c>
      <c r="D192" s="9"/>
      <c r="E192" s="6" t="s">
        <v>371</v>
      </c>
      <c r="F192" s="3" t="s">
        <v>232</v>
      </c>
      <c r="G192" s="3">
        <v>2300</v>
      </c>
      <c r="H192" s="13">
        <v>3450000</v>
      </c>
      <c r="I192" s="3">
        <v>1500</v>
      </c>
      <c r="J192" s="7" t="s">
        <v>26</v>
      </c>
      <c r="K192" s="7" t="s">
        <v>18</v>
      </c>
      <c r="L192" s="7">
        <v>1500</v>
      </c>
      <c r="M192" s="8" t="s">
        <v>19</v>
      </c>
      <c r="N192" s="22">
        <v>3036000</v>
      </c>
      <c r="O192" s="18"/>
      <c r="P192" s="18"/>
      <c r="Q192" s="21"/>
      <c r="R192" s="40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2442000</v>
      </c>
      <c r="AD192" s="2"/>
    </row>
    <row r="193" spans="1:30" ht="20.25" customHeight="1">
      <c r="A193" s="3">
        <v>189</v>
      </c>
      <c r="B193" s="4">
        <v>42131100</v>
      </c>
      <c r="C193" s="4" t="s">
        <v>372</v>
      </c>
      <c r="D193" s="9"/>
      <c r="E193" s="6" t="s">
        <v>373</v>
      </c>
      <c r="F193" s="3" t="s">
        <v>16</v>
      </c>
      <c r="G193" s="3">
        <v>2200</v>
      </c>
      <c r="H193" s="13">
        <v>44000</v>
      </c>
      <c r="I193" s="3">
        <v>20</v>
      </c>
      <c r="J193" s="7" t="s">
        <v>26</v>
      </c>
      <c r="K193" s="7" t="s">
        <v>18</v>
      </c>
      <c r="L193" s="7">
        <v>20</v>
      </c>
      <c r="M193" s="8" t="s">
        <v>19</v>
      </c>
      <c r="N193" s="22">
        <v>38720</v>
      </c>
      <c r="O193" s="18"/>
      <c r="P193" s="18">
        <v>38000</v>
      </c>
      <c r="Q193" s="21"/>
      <c r="R193" s="40">
        <v>49000</v>
      </c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0.25" customHeight="1">
      <c r="A194" s="3">
        <v>190</v>
      </c>
      <c r="B194" s="4">
        <v>44221240</v>
      </c>
      <c r="C194" s="4" t="s">
        <v>374</v>
      </c>
      <c r="D194" s="9"/>
      <c r="E194" s="6" t="s">
        <v>375</v>
      </c>
      <c r="F194" s="3" t="s">
        <v>16</v>
      </c>
      <c r="G194" s="3">
        <v>500</v>
      </c>
      <c r="H194" s="13">
        <v>20000</v>
      </c>
      <c r="I194" s="3">
        <v>40</v>
      </c>
      <c r="J194" s="7" t="s">
        <v>26</v>
      </c>
      <c r="K194" s="7" t="s">
        <v>18</v>
      </c>
      <c r="L194" s="7">
        <v>40</v>
      </c>
      <c r="M194" s="8" t="s">
        <v>19</v>
      </c>
      <c r="N194" s="22">
        <v>17600</v>
      </c>
      <c r="O194" s="18"/>
      <c r="P194" s="18"/>
      <c r="Q194" s="21"/>
      <c r="R194" s="40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0.25" customHeight="1">
      <c r="A195" s="3">
        <v>191</v>
      </c>
      <c r="B195" s="4">
        <v>44221240</v>
      </c>
      <c r="C195" s="4" t="s">
        <v>376</v>
      </c>
      <c r="D195" s="9"/>
      <c r="E195" s="6" t="s">
        <v>377</v>
      </c>
      <c r="F195" s="3" t="s">
        <v>16</v>
      </c>
      <c r="G195" s="3">
        <v>400</v>
      </c>
      <c r="H195" s="13">
        <v>16000</v>
      </c>
      <c r="I195" s="3">
        <v>40</v>
      </c>
      <c r="J195" s="7" t="s">
        <v>26</v>
      </c>
      <c r="K195" s="7" t="s">
        <v>18</v>
      </c>
      <c r="L195" s="7">
        <v>40</v>
      </c>
      <c r="M195" s="8" t="s">
        <v>19</v>
      </c>
      <c r="N195" s="22">
        <v>14080</v>
      </c>
      <c r="O195" s="18"/>
      <c r="P195" s="18"/>
      <c r="Q195" s="21"/>
      <c r="R195" s="40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0.25" customHeight="1">
      <c r="A196" s="3">
        <v>192</v>
      </c>
      <c r="B196" s="4">
        <v>44221161</v>
      </c>
      <c r="C196" s="4" t="s">
        <v>378</v>
      </c>
      <c r="D196" s="9"/>
      <c r="E196" s="6" t="s">
        <v>379</v>
      </c>
      <c r="F196" s="3" t="s">
        <v>16</v>
      </c>
      <c r="G196" s="3">
        <v>700</v>
      </c>
      <c r="H196" s="13">
        <v>140000</v>
      </c>
      <c r="I196" s="3">
        <v>200</v>
      </c>
      <c r="J196" s="7" t="s">
        <v>26</v>
      </c>
      <c r="K196" s="7" t="s">
        <v>18</v>
      </c>
      <c r="L196" s="7">
        <v>200</v>
      </c>
      <c r="M196" s="8" t="s">
        <v>19</v>
      </c>
      <c r="N196" s="22">
        <v>123200</v>
      </c>
      <c r="O196" s="18"/>
      <c r="P196" s="18"/>
      <c r="Q196" s="21"/>
      <c r="R196" s="40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0.25" customHeight="1">
      <c r="A197" s="3">
        <v>193</v>
      </c>
      <c r="B197" s="4">
        <v>44221161</v>
      </c>
      <c r="C197" s="4" t="s">
        <v>380</v>
      </c>
      <c r="D197" s="9"/>
      <c r="E197" s="11" t="s">
        <v>381</v>
      </c>
      <c r="F197" s="3" t="s">
        <v>16</v>
      </c>
      <c r="G197" s="3">
        <v>450</v>
      </c>
      <c r="H197" s="13">
        <v>90000</v>
      </c>
      <c r="I197" s="3">
        <v>200</v>
      </c>
      <c r="J197" s="7" t="s">
        <v>26</v>
      </c>
      <c r="K197" s="7" t="s">
        <v>18</v>
      </c>
      <c r="L197" s="7">
        <v>200</v>
      </c>
      <c r="M197" s="8" t="s">
        <v>19</v>
      </c>
      <c r="N197" s="22">
        <v>79200</v>
      </c>
      <c r="O197" s="18"/>
      <c r="P197" s="18"/>
      <c r="Q197" s="21"/>
      <c r="R197" s="40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0.25" customHeight="1">
      <c r="A198" s="3">
        <v>194</v>
      </c>
      <c r="B198" s="4">
        <v>44221161</v>
      </c>
      <c r="C198" s="4" t="s">
        <v>382</v>
      </c>
      <c r="D198" s="9"/>
      <c r="E198" s="11" t="s">
        <v>383</v>
      </c>
      <c r="F198" s="3" t="s">
        <v>16</v>
      </c>
      <c r="G198" s="3">
        <v>1000</v>
      </c>
      <c r="H198" s="13">
        <v>60000</v>
      </c>
      <c r="I198" s="3">
        <v>60</v>
      </c>
      <c r="J198" s="7" t="s">
        <v>26</v>
      </c>
      <c r="K198" s="7" t="s">
        <v>18</v>
      </c>
      <c r="L198" s="7">
        <v>60</v>
      </c>
      <c r="M198" s="8" t="s">
        <v>19</v>
      </c>
      <c r="N198" s="22">
        <v>52800</v>
      </c>
      <c r="O198" s="18"/>
      <c r="P198" s="18"/>
      <c r="Q198" s="21"/>
      <c r="R198" s="40">
        <v>59400</v>
      </c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0.25" customHeight="1">
      <c r="A199" s="3">
        <v>195</v>
      </c>
      <c r="B199" s="4">
        <v>44221141</v>
      </c>
      <c r="C199" s="4" t="s">
        <v>384</v>
      </c>
      <c r="D199" s="9"/>
      <c r="E199" s="11" t="s">
        <v>385</v>
      </c>
      <c r="F199" s="3" t="s">
        <v>16</v>
      </c>
      <c r="G199" s="3">
        <v>700</v>
      </c>
      <c r="H199" s="13">
        <v>35000</v>
      </c>
      <c r="I199" s="3">
        <v>50</v>
      </c>
      <c r="J199" s="7" t="s">
        <v>26</v>
      </c>
      <c r="K199" s="7" t="s">
        <v>18</v>
      </c>
      <c r="L199" s="7">
        <v>50</v>
      </c>
      <c r="M199" s="8" t="s">
        <v>19</v>
      </c>
      <c r="N199" s="22">
        <v>30800</v>
      </c>
      <c r="O199" s="18"/>
      <c r="P199" s="18"/>
      <c r="Q199" s="21"/>
      <c r="R199" s="40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0.25" customHeight="1">
      <c r="A200" s="3">
        <v>196</v>
      </c>
      <c r="B200" s="4">
        <v>44221141</v>
      </c>
      <c r="C200" s="4" t="s">
        <v>386</v>
      </c>
      <c r="D200" s="9"/>
      <c r="E200" s="11" t="s">
        <v>387</v>
      </c>
      <c r="F200" s="3" t="s">
        <v>16</v>
      </c>
      <c r="G200" s="3">
        <v>1800</v>
      </c>
      <c r="H200" s="13">
        <v>90000</v>
      </c>
      <c r="I200" s="3">
        <v>50</v>
      </c>
      <c r="J200" s="7" t="s">
        <v>26</v>
      </c>
      <c r="K200" s="7" t="s">
        <v>18</v>
      </c>
      <c r="L200" s="7">
        <v>50</v>
      </c>
      <c r="M200" s="8" t="s">
        <v>19</v>
      </c>
      <c r="N200" s="22">
        <v>79200</v>
      </c>
      <c r="O200" s="18"/>
      <c r="P200" s="18"/>
      <c r="Q200" s="21"/>
      <c r="R200" s="40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0.25" customHeight="1">
      <c r="A201" s="3">
        <v>197</v>
      </c>
      <c r="B201" s="4">
        <v>44221141</v>
      </c>
      <c r="C201" s="4" t="s">
        <v>386</v>
      </c>
      <c r="D201" s="9"/>
      <c r="E201" s="11" t="s">
        <v>388</v>
      </c>
      <c r="F201" s="3" t="s">
        <v>16</v>
      </c>
      <c r="G201" s="3">
        <v>1800</v>
      </c>
      <c r="H201" s="13">
        <v>90000</v>
      </c>
      <c r="I201" s="3">
        <v>50</v>
      </c>
      <c r="J201" s="7" t="s">
        <v>26</v>
      </c>
      <c r="K201" s="7" t="s">
        <v>18</v>
      </c>
      <c r="L201" s="7">
        <v>50</v>
      </c>
      <c r="M201" s="8" t="s">
        <v>19</v>
      </c>
      <c r="N201" s="22">
        <v>79200</v>
      </c>
      <c r="O201" s="18"/>
      <c r="P201" s="18"/>
      <c r="Q201" s="21"/>
      <c r="R201" s="40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0.25" customHeight="1">
      <c r="A202" s="3">
        <v>198</v>
      </c>
      <c r="B202" s="4">
        <v>42131100</v>
      </c>
      <c r="C202" s="4" t="s">
        <v>389</v>
      </c>
      <c r="D202" s="9"/>
      <c r="E202" s="11" t="s">
        <v>390</v>
      </c>
      <c r="F202" s="3" t="s">
        <v>16</v>
      </c>
      <c r="G202" s="3">
        <v>4000</v>
      </c>
      <c r="H202" s="13">
        <v>120000</v>
      </c>
      <c r="I202" s="3">
        <v>30</v>
      </c>
      <c r="J202" s="7" t="s">
        <v>26</v>
      </c>
      <c r="K202" s="7" t="s">
        <v>18</v>
      </c>
      <c r="L202" s="7">
        <v>30</v>
      </c>
      <c r="M202" s="8" t="s">
        <v>19</v>
      </c>
      <c r="N202" s="22">
        <v>105600</v>
      </c>
      <c r="O202" s="18"/>
      <c r="P202" s="18"/>
      <c r="Q202" s="21"/>
      <c r="R202" s="40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0.25" customHeight="1">
      <c r="A203" s="3">
        <v>199</v>
      </c>
      <c r="B203" s="4">
        <v>44221240</v>
      </c>
      <c r="C203" s="4" t="s">
        <v>391</v>
      </c>
      <c r="D203" s="9"/>
      <c r="E203" s="11" t="s">
        <v>392</v>
      </c>
      <c r="F203" s="3" t="s">
        <v>16</v>
      </c>
      <c r="G203" s="3">
        <v>100</v>
      </c>
      <c r="H203" s="13">
        <v>5000</v>
      </c>
      <c r="I203" s="3">
        <v>50</v>
      </c>
      <c r="J203" s="7" t="s">
        <v>26</v>
      </c>
      <c r="K203" s="7" t="s">
        <v>18</v>
      </c>
      <c r="L203" s="7">
        <v>50</v>
      </c>
      <c r="M203" s="8" t="s">
        <v>19</v>
      </c>
      <c r="N203" s="22">
        <v>4400</v>
      </c>
      <c r="O203" s="18"/>
      <c r="P203" s="18"/>
      <c r="Q203" s="21"/>
      <c r="R203" s="40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0.25" customHeight="1">
      <c r="A204" s="3">
        <v>200</v>
      </c>
      <c r="B204" s="4">
        <v>44221240</v>
      </c>
      <c r="C204" s="4" t="s">
        <v>393</v>
      </c>
      <c r="D204" s="9"/>
      <c r="E204" s="11" t="s">
        <v>394</v>
      </c>
      <c r="F204" s="3" t="s">
        <v>16</v>
      </c>
      <c r="G204" s="3">
        <v>100</v>
      </c>
      <c r="H204" s="13">
        <v>5000</v>
      </c>
      <c r="I204" s="3">
        <v>50</v>
      </c>
      <c r="J204" s="7" t="s">
        <v>26</v>
      </c>
      <c r="K204" s="7" t="s">
        <v>18</v>
      </c>
      <c r="L204" s="7">
        <v>50</v>
      </c>
      <c r="M204" s="8" t="s">
        <v>19</v>
      </c>
      <c r="N204" s="22">
        <v>4400</v>
      </c>
      <c r="O204" s="18"/>
      <c r="P204" s="18"/>
      <c r="Q204" s="21"/>
      <c r="R204" s="40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>
      <c r="A205" s="12"/>
      <c r="B205" s="12"/>
      <c r="C205" s="9"/>
      <c r="D205" s="9" t="s">
        <v>395</v>
      </c>
      <c r="E205" s="9"/>
      <c r="F205" s="12"/>
      <c r="G205" s="12"/>
      <c r="H205" s="15">
        <v>58260000</v>
      </c>
      <c r="I205" s="12"/>
      <c r="J205" s="12"/>
      <c r="K205" s="12"/>
      <c r="L205" s="12"/>
      <c r="M205" s="12"/>
      <c r="N205" s="18"/>
      <c r="O205" s="18"/>
      <c r="P205" s="18"/>
      <c r="Q205" s="21"/>
      <c r="R205" s="40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</sheetData>
  <mergeCells count="31"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V2:V4"/>
    <mergeCell ref="J2:M2"/>
    <mergeCell ref="J3:J4"/>
    <mergeCell ref="K3:L4"/>
    <mergeCell ref="M3:M4"/>
    <mergeCell ref="N2:N4"/>
    <mergeCell ref="P2:P4"/>
    <mergeCell ref="O2:O4"/>
    <mergeCell ref="Q2:Q4"/>
    <mergeCell ref="R2:R4"/>
    <mergeCell ref="S2:S4"/>
    <mergeCell ref="T2:T4"/>
    <mergeCell ref="U2:U4"/>
    <mergeCell ref="AC2:AC4"/>
    <mergeCell ref="AD2:AD4"/>
    <mergeCell ref="W2:W4"/>
    <mergeCell ref="X2:X4"/>
    <mergeCell ref="Y2:Y4"/>
    <mergeCell ref="Z2:Z4"/>
    <mergeCell ref="AA2:AA4"/>
    <mergeCell ref="AB2:A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5C47-A2AD-4D45-BC13-A8FF92F8DFDB}">
  <dimension ref="A1:T205"/>
  <sheetViews>
    <sheetView tabSelected="1" topLeftCell="A172" workbookViewId="0">
      <selection activeCell="L30" sqref="L30"/>
    </sheetView>
  </sheetViews>
  <sheetFormatPr defaultRowHeight="15"/>
  <cols>
    <col min="1" max="1" width="3.85546875" customWidth="1"/>
    <col min="2" max="2" width="9.140625" hidden="1" customWidth="1"/>
    <col min="3" max="3" width="16.42578125" customWidth="1"/>
    <col min="4" max="6" width="12.140625" style="19" customWidth="1"/>
    <col min="7" max="7" width="15" style="20" bestFit="1" customWidth="1"/>
    <col min="8" max="8" width="11.28515625" customWidth="1"/>
    <col min="9" max="9" width="12" customWidth="1"/>
    <col min="10" max="10" width="11.85546875" customWidth="1"/>
    <col min="11" max="11" width="10.28515625" customWidth="1"/>
    <col min="12" max="12" width="10.5703125" customWidth="1"/>
    <col min="13" max="13" width="11.7109375" customWidth="1"/>
    <col min="14" max="15" width="10.85546875" customWidth="1"/>
    <col min="16" max="16" width="11.140625" customWidth="1"/>
    <col min="17" max="17" width="9.5703125" bestFit="1" customWidth="1"/>
    <col min="18" max="18" width="9.28515625" bestFit="1" customWidth="1"/>
    <col min="19" max="19" width="11.140625" customWidth="1"/>
    <col min="20" max="20" width="9.5703125" bestFit="1" customWidth="1"/>
  </cols>
  <sheetData>
    <row r="1" spans="1:20" ht="15.75">
      <c r="A1" s="34" t="s">
        <v>0</v>
      </c>
      <c r="B1" s="35"/>
      <c r="C1" s="35"/>
      <c r="D1" s="27" t="s">
        <v>413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28.5" customHeight="1">
      <c r="A2" s="28" t="s">
        <v>414</v>
      </c>
      <c r="B2" s="28" t="s">
        <v>2</v>
      </c>
      <c r="C2" s="28" t="s">
        <v>3</v>
      </c>
      <c r="D2" s="29" t="s">
        <v>396</v>
      </c>
      <c r="E2" s="30" t="s">
        <v>405</v>
      </c>
      <c r="F2" s="27" t="s">
        <v>397</v>
      </c>
      <c r="G2" s="33" t="s">
        <v>398</v>
      </c>
      <c r="H2" s="27" t="s">
        <v>399</v>
      </c>
      <c r="I2" s="27" t="s">
        <v>400</v>
      </c>
      <c r="J2" s="27" t="s">
        <v>401</v>
      </c>
      <c r="K2" s="27" t="s">
        <v>402</v>
      </c>
      <c r="L2" s="27" t="s">
        <v>403</v>
      </c>
      <c r="M2" s="27" t="s">
        <v>404</v>
      </c>
      <c r="N2" s="27" t="s">
        <v>410</v>
      </c>
      <c r="O2" s="27" t="s">
        <v>411</v>
      </c>
      <c r="P2" s="27" t="s">
        <v>409</v>
      </c>
      <c r="Q2" s="27" t="s">
        <v>408</v>
      </c>
      <c r="R2" s="27" t="s">
        <v>407</v>
      </c>
      <c r="S2" s="27" t="s">
        <v>412</v>
      </c>
      <c r="T2" s="27" t="s">
        <v>406</v>
      </c>
    </row>
    <row r="3" spans="1:20" ht="15.75" customHeight="1">
      <c r="A3" s="28"/>
      <c r="B3" s="28"/>
      <c r="C3" s="28"/>
      <c r="D3" s="29"/>
      <c r="E3" s="31"/>
      <c r="F3" s="27"/>
      <c r="G3" s="33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5.75" customHeight="1">
      <c r="A4" s="28"/>
      <c r="B4" s="28"/>
      <c r="C4" s="28"/>
      <c r="D4" s="29"/>
      <c r="E4" s="32"/>
      <c r="F4" s="27"/>
      <c r="G4" s="33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20.25" customHeight="1">
      <c r="A5" s="3">
        <v>1</v>
      </c>
      <c r="B5" s="4">
        <v>42131100</v>
      </c>
      <c r="C5" s="4" t="s">
        <v>14</v>
      </c>
      <c r="D5" s="22">
        <v>19360</v>
      </c>
      <c r="E5" s="22"/>
      <c r="F5" s="43">
        <f>+'գնային առաջարկ ԱԱՀ-ով'!P5/1.2</f>
        <v>12500</v>
      </c>
      <c r="G5" s="43">
        <f>+'գնային առաջարկ ԱԱՀ-ով'!Q5/1.2</f>
        <v>16666</v>
      </c>
      <c r="H5" s="43">
        <f>+'գնային առաջարկ ԱԱՀ-ով'!R5/1.2</f>
        <v>21833.333333333336</v>
      </c>
      <c r="I5" s="43">
        <f>+'գնային առաջարկ ԱԱՀ-ով'!S5/1.2</f>
        <v>15833.333333333334</v>
      </c>
      <c r="J5" s="43">
        <f>+'գնային առաջարկ ԱԱՀ-ով'!T5/1.2</f>
        <v>0</v>
      </c>
      <c r="K5" s="43">
        <f>+'գնային առաջարկ ԱԱՀ-ով'!U5/1.2</f>
        <v>0</v>
      </c>
      <c r="L5" s="43">
        <f>+'գնային առաջարկ ԱԱՀ-ով'!V5/1.2</f>
        <v>0</v>
      </c>
      <c r="M5" s="43">
        <f>+'գնային առաջարկ ԱԱՀ-ով'!W5/1.2</f>
        <v>0</v>
      </c>
      <c r="N5" s="43">
        <f>+'գնային առաջարկ ԱԱՀ-ով'!X5/1.2</f>
        <v>0</v>
      </c>
      <c r="O5" s="43">
        <f>+'գնային առաջարկ ԱԱՀ-ով'!Y5/1.2</f>
        <v>0</v>
      </c>
      <c r="P5" s="43">
        <f>+'գնային առաջարկ ԱԱՀ-ով'!Z5/1.2</f>
        <v>0</v>
      </c>
      <c r="Q5" s="43">
        <f>+'գնային առաջարկ ԱԱՀ-ով'!AA5/1.2</f>
        <v>0</v>
      </c>
      <c r="R5" s="43">
        <f>+'գնային առաջարկ ԱԱՀ-ով'!AB5/1.2</f>
        <v>0</v>
      </c>
      <c r="S5" s="43">
        <f>+'գնային առաջարկ ԱԱՀ-ով'!AC5/1.2</f>
        <v>0</v>
      </c>
      <c r="T5" s="43">
        <f>+'գնային առաջարկ ԱԱՀ-ով'!AD5/1.2</f>
        <v>0</v>
      </c>
    </row>
    <row r="6" spans="1:20" ht="20.25" customHeight="1">
      <c r="A6" s="3">
        <v>2</v>
      </c>
      <c r="B6" s="4">
        <v>44411741</v>
      </c>
      <c r="C6" s="4" t="s">
        <v>20</v>
      </c>
      <c r="D6" s="22">
        <v>14080</v>
      </c>
      <c r="E6" s="22"/>
      <c r="F6" s="43">
        <f>+'գնային առաջարկ ԱԱՀ-ով'!P6/1.2</f>
        <v>13333.333333333334</v>
      </c>
      <c r="G6" s="43">
        <f>+'գնային առաջարկ ԱԱՀ-ով'!Q6/1.2</f>
        <v>0</v>
      </c>
      <c r="H6" s="43">
        <f>+'գնային առաջարկ ԱԱՀ-ով'!R6/1.2</f>
        <v>0</v>
      </c>
      <c r="I6" s="43">
        <f>+'գնային առաջարկ ԱԱՀ-ով'!S6/1.2</f>
        <v>0</v>
      </c>
      <c r="J6" s="43">
        <f>+'գնային առաջարկ ԱԱՀ-ով'!T6/1.2</f>
        <v>0</v>
      </c>
      <c r="K6" s="43">
        <f>+'գնային առաջարկ ԱԱՀ-ով'!U6/1.2</f>
        <v>0</v>
      </c>
      <c r="L6" s="43">
        <f>+'գնային առաջարկ ԱԱՀ-ով'!V6/1.2</f>
        <v>0</v>
      </c>
      <c r="M6" s="43">
        <f>+'գնային առաջարկ ԱԱՀ-ով'!W6/1.2</f>
        <v>0</v>
      </c>
      <c r="N6" s="43">
        <f>+'գնային առաջարկ ԱԱՀ-ով'!X6/1.2</f>
        <v>0</v>
      </c>
      <c r="O6" s="43">
        <f>+'գնային առաջարկ ԱԱՀ-ով'!Y6/1.2</f>
        <v>0</v>
      </c>
      <c r="P6" s="43">
        <f>+'գնային առաջարկ ԱԱՀ-ով'!Z6/1.2</f>
        <v>0</v>
      </c>
      <c r="Q6" s="43">
        <f>+'գնային առաջարկ ԱԱՀ-ով'!AA6/1.2</f>
        <v>0</v>
      </c>
      <c r="R6" s="43">
        <f>+'գնային առաջարկ ԱԱՀ-ով'!AB6/1.2</f>
        <v>0</v>
      </c>
      <c r="S6" s="43">
        <f>+'գնային առաջարկ ԱԱՀ-ով'!AC6/1.2</f>
        <v>0</v>
      </c>
      <c r="T6" s="43">
        <f>+'գնային առաջարկ ԱԱՀ-ով'!AD6/1.2</f>
        <v>0</v>
      </c>
    </row>
    <row r="7" spans="1:20" ht="20.25" customHeight="1">
      <c r="A7" s="3">
        <v>3</v>
      </c>
      <c r="B7" s="4">
        <v>44411741</v>
      </c>
      <c r="C7" s="4" t="s">
        <v>20</v>
      </c>
      <c r="D7" s="22">
        <v>17600</v>
      </c>
      <c r="E7" s="22"/>
      <c r="F7" s="43">
        <f>+'գնային առաջարկ ԱԱՀ-ով'!P7/1.2</f>
        <v>16666.666666666668</v>
      </c>
      <c r="G7" s="43">
        <f>+'գնային առաջարկ ԱԱՀ-ով'!Q7/1.2</f>
        <v>0</v>
      </c>
      <c r="H7" s="43">
        <f>+'գնային առաջարկ ԱԱՀ-ով'!R7/1.2</f>
        <v>30000</v>
      </c>
      <c r="I7" s="43">
        <f>+'գնային առաջարկ ԱԱՀ-ով'!S7/1.2</f>
        <v>0</v>
      </c>
      <c r="J7" s="43">
        <f>+'գնային առաջարկ ԱԱՀ-ով'!T7/1.2</f>
        <v>0</v>
      </c>
      <c r="K7" s="43">
        <f>+'գնային առաջարկ ԱԱՀ-ով'!U7/1.2</f>
        <v>0</v>
      </c>
      <c r="L7" s="43">
        <f>+'գնային առաջարկ ԱԱՀ-ով'!V7/1.2</f>
        <v>0</v>
      </c>
      <c r="M7" s="43">
        <f>+'գնային առաջարկ ԱԱՀ-ով'!W7/1.2</f>
        <v>0</v>
      </c>
      <c r="N7" s="43">
        <f>+'գնային առաջարկ ԱԱՀ-ով'!X7/1.2</f>
        <v>0</v>
      </c>
      <c r="O7" s="43">
        <f>+'գնային առաջարկ ԱԱՀ-ով'!Y7/1.2</f>
        <v>0</v>
      </c>
      <c r="P7" s="43">
        <f>+'գնային առաջարկ ԱԱՀ-ով'!Z7/1.2</f>
        <v>0</v>
      </c>
      <c r="Q7" s="43">
        <f>+'գնային առաջարկ ԱԱՀ-ով'!AA7/1.2</f>
        <v>0</v>
      </c>
      <c r="R7" s="43">
        <f>+'գնային առաջարկ ԱԱՀ-ով'!AB7/1.2</f>
        <v>0</v>
      </c>
      <c r="S7" s="43">
        <f>+'գնային առաջարկ ԱԱՀ-ով'!AC7/1.2</f>
        <v>0</v>
      </c>
      <c r="T7" s="43">
        <f>+'գնային առաջարկ ԱԱՀ-ով'!AD7/1.2</f>
        <v>0</v>
      </c>
    </row>
    <row r="8" spans="1:20" ht="20.25" customHeight="1">
      <c r="A8" s="3">
        <v>4</v>
      </c>
      <c r="B8" s="4">
        <v>44411741</v>
      </c>
      <c r="C8" s="4" t="s">
        <v>23</v>
      </c>
      <c r="D8" s="22">
        <v>7040</v>
      </c>
      <c r="E8" s="22"/>
      <c r="F8" s="43">
        <f>+'գնային առաջարկ ԱԱՀ-ով'!P8/1.2</f>
        <v>6166.666666666667</v>
      </c>
      <c r="G8" s="43">
        <f>+'գնային առաջարկ ԱԱՀ-ով'!Q8/1.2</f>
        <v>0</v>
      </c>
      <c r="H8" s="43">
        <f>+'գնային առաջարկ ԱԱՀ-ով'!R8/1.2</f>
        <v>0</v>
      </c>
      <c r="I8" s="43">
        <f>+'գնային առաջարկ ԱԱՀ-ով'!S8/1.2</f>
        <v>0</v>
      </c>
      <c r="J8" s="43">
        <f>+'գնային առաջարկ ԱԱՀ-ով'!T8/1.2</f>
        <v>0</v>
      </c>
      <c r="K8" s="43">
        <f>+'գնային առաջարկ ԱԱՀ-ով'!U8/1.2</f>
        <v>0</v>
      </c>
      <c r="L8" s="43">
        <f>+'գնային առաջարկ ԱԱՀ-ով'!V8/1.2</f>
        <v>0</v>
      </c>
      <c r="M8" s="43">
        <f>+'գնային առաջարկ ԱԱՀ-ով'!W8/1.2</f>
        <v>0</v>
      </c>
      <c r="N8" s="43">
        <f>+'գնային առաջարկ ԱԱՀ-ով'!X8/1.2</f>
        <v>0</v>
      </c>
      <c r="O8" s="43">
        <f>+'գնային առաջարկ ԱԱՀ-ով'!Y8/1.2</f>
        <v>0</v>
      </c>
      <c r="P8" s="43">
        <f>+'գնային առաջարկ ԱԱՀ-ով'!Z8/1.2</f>
        <v>0</v>
      </c>
      <c r="Q8" s="43">
        <f>+'գնային առաջարկ ԱԱՀ-ով'!AA8/1.2</f>
        <v>0</v>
      </c>
      <c r="R8" s="43">
        <f>+'գնային առաջարկ ԱԱՀ-ով'!AB8/1.2</f>
        <v>0</v>
      </c>
      <c r="S8" s="43">
        <f>+'գնային առաջարկ ԱԱՀ-ով'!AC8/1.2</f>
        <v>0</v>
      </c>
      <c r="T8" s="43">
        <f>+'գնային առաջարկ ԱԱՀ-ով'!AD8/1.2</f>
        <v>0</v>
      </c>
    </row>
    <row r="9" spans="1:20" ht="20.25" customHeight="1">
      <c r="A9" s="3">
        <v>5</v>
      </c>
      <c r="B9" s="4">
        <v>42131470</v>
      </c>
      <c r="C9" s="4" t="s">
        <v>27</v>
      </c>
      <c r="D9" s="22">
        <v>6600</v>
      </c>
      <c r="E9" s="22"/>
      <c r="F9" s="43">
        <f>+'գնային առաջարկ ԱԱՀ-ով'!P9/1.2</f>
        <v>6250</v>
      </c>
      <c r="G9" s="43">
        <f>+'գնային առաջարկ ԱԱՀ-ով'!Q9/1.2</f>
        <v>0</v>
      </c>
      <c r="H9" s="43">
        <f>+'գնային առաջարկ ԱԱՀ-ով'!R9/1.2</f>
        <v>6666.666666666667</v>
      </c>
      <c r="I9" s="43">
        <f>+'գնային առաջարկ ԱԱՀ-ով'!S9/1.2</f>
        <v>0</v>
      </c>
      <c r="J9" s="43">
        <f>+'գնային առաջարկ ԱԱՀ-ով'!T9/1.2</f>
        <v>0</v>
      </c>
      <c r="K9" s="43">
        <f>+'գնային առաջարկ ԱԱՀ-ով'!U9/1.2</f>
        <v>0</v>
      </c>
      <c r="L9" s="43">
        <f>+'գնային առաջարկ ԱԱՀ-ով'!V9/1.2</f>
        <v>0</v>
      </c>
      <c r="M9" s="43">
        <f>+'գնային առաջարկ ԱԱՀ-ով'!W9/1.2</f>
        <v>0</v>
      </c>
      <c r="N9" s="43">
        <f>+'գնային առաջարկ ԱԱՀ-ով'!X9/1.2</f>
        <v>0</v>
      </c>
      <c r="O9" s="43">
        <f>+'գնային առաջարկ ԱԱՀ-ով'!Y9/1.2</f>
        <v>0</v>
      </c>
      <c r="P9" s="43">
        <f>+'գնային առաջարկ ԱԱՀ-ով'!Z9/1.2</f>
        <v>0</v>
      </c>
      <c r="Q9" s="43">
        <f>+'գնային առաջարկ ԱԱՀ-ով'!AA9/1.2</f>
        <v>0</v>
      </c>
      <c r="R9" s="43">
        <f>+'գնային առաջարկ ԱԱՀ-ով'!AB9/1.2</f>
        <v>0</v>
      </c>
      <c r="S9" s="43">
        <f>+'գնային առաջարկ ԱԱՀ-ով'!AC9/1.2</f>
        <v>0</v>
      </c>
      <c r="T9" s="43">
        <f>+'գնային առաջարկ ԱԱՀ-ով'!AD9/1.2</f>
        <v>0</v>
      </c>
    </row>
    <row r="10" spans="1:20" ht="20.25" customHeight="1">
      <c r="A10" s="3">
        <v>6</v>
      </c>
      <c r="B10" s="4">
        <v>42131470</v>
      </c>
      <c r="C10" s="4" t="s">
        <v>29</v>
      </c>
      <c r="D10" s="22">
        <v>11440</v>
      </c>
      <c r="E10" s="22"/>
      <c r="F10" s="43">
        <f>+'գնային առաջարկ ԱԱՀ-ով'!P10/1.2</f>
        <v>9991.6666666666679</v>
      </c>
      <c r="G10" s="43">
        <f>+'գնային առաջարկ ԱԱՀ-ով'!Q10/1.2</f>
        <v>0</v>
      </c>
      <c r="H10" s="43">
        <f>+'գնային առաջարկ ԱԱՀ-ով'!R10/1.2</f>
        <v>12083.333333333334</v>
      </c>
      <c r="I10" s="43">
        <f>+'գնային առաջարկ ԱԱՀ-ով'!S10/1.2</f>
        <v>0</v>
      </c>
      <c r="J10" s="43">
        <f>+'գնային առաջարկ ԱԱՀ-ով'!T10/1.2</f>
        <v>0</v>
      </c>
      <c r="K10" s="43">
        <f>+'գնային առաջարկ ԱԱՀ-ով'!U10/1.2</f>
        <v>0</v>
      </c>
      <c r="L10" s="43">
        <f>+'գնային առաջարկ ԱԱՀ-ով'!V10/1.2</f>
        <v>0</v>
      </c>
      <c r="M10" s="43">
        <f>+'գնային առաջարկ ԱԱՀ-ով'!W10/1.2</f>
        <v>0</v>
      </c>
      <c r="N10" s="43">
        <f>+'գնային առաջարկ ԱԱՀ-ով'!X10/1.2</f>
        <v>0</v>
      </c>
      <c r="O10" s="43">
        <f>+'գնային առաջարկ ԱԱՀ-ով'!Y10/1.2</f>
        <v>0</v>
      </c>
      <c r="P10" s="43">
        <f>+'գնային առաջարկ ԱԱՀ-ով'!Z10/1.2</f>
        <v>0</v>
      </c>
      <c r="Q10" s="43">
        <f>+'գնային առաջարկ ԱԱՀ-ով'!AA10/1.2</f>
        <v>0</v>
      </c>
      <c r="R10" s="43">
        <f>+'գնային առաջարկ ԱԱՀ-ով'!AB10/1.2</f>
        <v>0</v>
      </c>
      <c r="S10" s="43">
        <f>+'գնային առաջարկ ԱԱՀ-ով'!AC10/1.2</f>
        <v>0</v>
      </c>
      <c r="T10" s="43">
        <f>+'գնային առաջարկ ԱԱՀ-ով'!AD10/1.2</f>
        <v>0</v>
      </c>
    </row>
    <row r="11" spans="1:20" ht="20.25" customHeight="1">
      <c r="A11" s="3">
        <v>7</v>
      </c>
      <c r="B11" s="4">
        <v>39221460</v>
      </c>
      <c r="C11" s="4" t="s">
        <v>31</v>
      </c>
      <c r="D11" s="22">
        <v>220000</v>
      </c>
      <c r="E11" s="22"/>
      <c r="F11" s="43">
        <f>+'գնային առաջարկ ԱԱՀ-ով'!P11/1.2</f>
        <v>166250</v>
      </c>
      <c r="G11" s="43">
        <f>+'գնային առաջարկ ԱԱՀ-ով'!Q11/1.2</f>
        <v>145833</v>
      </c>
      <c r="H11" s="43">
        <f>+'գնային առաջարկ ԱԱՀ-ով'!R11/1.2</f>
        <v>279166.66666666669</v>
      </c>
      <c r="I11" s="43">
        <f>+'գնային առաջարկ ԱԱՀ-ով'!S11/1.2</f>
        <v>0</v>
      </c>
      <c r="J11" s="43">
        <f>+'գնային առաջարկ ԱԱՀ-ով'!T11/1.2</f>
        <v>0</v>
      </c>
      <c r="K11" s="43">
        <f>+'գնային առաջարկ ԱԱՀ-ով'!U11/1.2</f>
        <v>0</v>
      </c>
      <c r="L11" s="43">
        <f>+'գնային առաջարկ ԱԱՀ-ով'!V11/1.2</f>
        <v>0</v>
      </c>
      <c r="M11" s="43">
        <f>+'գնային առաջարկ ԱԱՀ-ով'!W11/1.2</f>
        <v>0</v>
      </c>
      <c r="N11" s="43">
        <f>+'գնային առաջարկ ԱԱՀ-ով'!X11/1.2</f>
        <v>0</v>
      </c>
      <c r="O11" s="43">
        <f>+'գնային առաջարկ ԱԱՀ-ով'!Y11/1.2</f>
        <v>0</v>
      </c>
      <c r="P11" s="43">
        <f>+'գնային առաջարկ ԱԱՀ-ով'!Z11/1.2</f>
        <v>0</v>
      </c>
      <c r="Q11" s="43">
        <f>+'գնային առաջարկ ԱԱՀ-ով'!AA11/1.2</f>
        <v>0</v>
      </c>
      <c r="R11" s="43">
        <f>+'գնային առաջարկ ԱԱՀ-ով'!AB11/1.2</f>
        <v>0</v>
      </c>
      <c r="S11" s="43">
        <f>+'գնային առաջարկ ԱԱՀ-ով'!AC11/1.2</f>
        <v>0</v>
      </c>
      <c r="T11" s="43">
        <f>+'գնային առաջարկ ԱԱՀ-ով'!AD11/1.2</f>
        <v>0</v>
      </c>
    </row>
    <row r="12" spans="1:20" ht="20.25" customHeight="1">
      <c r="A12" s="3">
        <v>8</v>
      </c>
      <c r="B12" s="4">
        <v>44411741</v>
      </c>
      <c r="C12" s="4" t="s">
        <v>32</v>
      </c>
      <c r="D12" s="22">
        <v>7040</v>
      </c>
      <c r="E12" s="22"/>
      <c r="F12" s="43">
        <f>+'գնային առաջարկ ԱԱՀ-ով'!P12/1.2</f>
        <v>6333.3333333333339</v>
      </c>
      <c r="G12" s="43">
        <f>+'գնային առաջարկ ԱԱՀ-ով'!Q12/1.2</f>
        <v>6666</v>
      </c>
      <c r="H12" s="43">
        <f>+'գնային առաջարկ ԱԱՀ-ով'!R12/1.2</f>
        <v>0</v>
      </c>
      <c r="I12" s="43">
        <f>+'գնային առաջարկ ԱԱՀ-ով'!S12/1.2</f>
        <v>0</v>
      </c>
      <c r="J12" s="43">
        <f>+'գնային առաջարկ ԱԱՀ-ով'!T12/1.2</f>
        <v>0</v>
      </c>
      <c r="K12" s="43">
        <f>+'գնային առաջարկ ԱԱՀ-ով'!U12/1.2</f>
        <v>0</v>
      </c>
      <c r="L12" s="43">
        <f>+'գնային առաջարկ ԱԱՀ-ով'!V12/1.2</f>
        <v>0</v>
      </c>
      <c r="M12" s="43">
        <f>+'գնային առաջարկ ԱԱՀ-ով'!W12/1.2</f>
        <v>0</v>
      </c>
      <c r="N12" s="43">
        <f>+'գնային առաջարկ ԱԱՀ-ով'!X12/1.2</f>
        <v>0</v>
      </c>
      <c r="O12" s="43">
        <f>+'գնային առաջարկ ԱԱՀ-ով'!Y12/1.2</f>
        <v>0</v>
      </c>
      <c r="P12" s="43">
        <f>+'գնային առաջարկ ԱԱՀ-ով'!Z12/1.2</f>
        <v>0</v>
      </c>
      <c r="Q12" s="43">
        <f>+'գնային առաջարկ ԱԱՀ-ով'!AA12/1.2</f>
        <v>0</v>
      </c>
      <c r="R12" s="43">
        <f>+'գնային առաջարկ ԱԱՀ-ով'!AB12/1.2</f>
        <v>0</v>
      </c>
      <c r="S12" s="43">
        <f>+'գնային առաջարկ ԱԱՀ-ով'!AC12/1.2</f>
        <v>0</v>
      </c>
      <c r="T12" s="43">
        <f>+'գնային առաջարկ ԱԱՀ-ով'!AD12/1.2</f>
        <v>0</v>
      </c>
    </row>
    <row r="13" spans="1:20" ht="20.25" customHeight="1">
      <c r="A13" s="3">
        <v>9</v>
      </c>
      <c r="B13" s="4">
        <v>44112760</v>
      </c>
      <c r="C13" s="4" t="s">
        <v>34</v>
      </c>
      <c r="D13" s="22">
        <v>63360</v>
      </c>
      <c r="E13" s="22"/>
      <c r="F13" s="43">
        <f>+'գնային առաջարկ ԱԱՀ-ով'!P13/1.2</f>
        <v>40000</v>
      </c>
      <c r="G13" s="43">
        <f>+'գնային առաջարկ ԱԱՀ-ով'!Q13/1.2</f>
        <v>50000</v>
      </c>
      <c r="H13" s="43">
        <f>+'գնային առաջարկ ԱԱՀ-ով'!R13/1.2</f>
        <v>72000</v>
      </c>
      <c r="I13" s="43">
        <f>+'գնային առաջարկ ԱԱՀ-ով'!S13/1.2</f>
        <v>47500</v>
      </c>
      <c r="J13" s="43">
        <f>+'գնային առաջարկ ԱԱՀ-ով'!T13/1.2</f>
        <v>0</v>
      </c>
      <c r="K13" s="43">
        <f>+'գնային առաջարկ ԱԱՀ-ով'!U13/1.2</f>
        <v>0</v>
      </c>
      <c r="L13" s="43">
        <f>+'գնային առաջարկ ԱԱՀ-ով'!V13/1.2</f>
        <v>0</v>
      </c>
      <c r="M13" s="43">
        <f>+'գնային առաջարկ ԱԱՀ-ով'!W13/1.2</f>
        <v>0</v>
      </c>
      <c r="N13" s="43">
        <f>+'գնային առաջարկ ԱԱՀ-ով'!X13/1.2</f>
        <v>0</v>
      </c>
      <c r="O13" s="43">
        <f>+'գնային առաջարկ ԱԱՀ-ով'!Y13/1.2</f>
        <v>0</v>
      </c>
      <c r="P13" s="43">
        <f>+'գնային առաջարկ ԱԱՀ-ով'!Z13/1.2</f>
        <v>0</v>
      </c>
      <c r="Q13" s="43">
        <f>+'գնային առաջարկ ԱԱՀ-ով'!AA13/1.2</f>
        <v>0</v>
      </c>
      <c r="R13" s="43">
        <f>+'գնային առաջարկ ԱԱՀ-ով'!AB13/1.2</f>
        <v>0</v>
      </c>
      <c r="S13" s="43">
        <f>+'գնային առաջարկ ԱԱՀ-ով'!AC13/1.2</f>
        <v>0</v>
      </c>
      <c r="T13" s="43">
        <f>+'գնային առաջարկ ԱԱՀ-ով'!AD13/1.2</f>
        <v>0</v>
      </c>
    </row>
    <row r="14" spans="1:20" ht="20.25" customHeight="1">
      <c r="A14" s="3">
        <v>10</v>
      </c>
      <c r="B14" s="4">
        <v>42131470</v>
      </c>
      <c r="C14" s="4" t="s">
        <v>36</v>
      </c>
      <c r="D14" s="22">
        <v>66000</v>
      </c>
      <c r="E14" s="22"/>
      <c r="F14" s="43">
        <f>+'գնային առաջարկ ԱԱՀ-ով'!P14/1.2</f>
        <v>46250</v>
      </c>
      <c r="G14" s="43">
        <f>+'գնային առաջարկ ԱԱՀ-ով'!Q14/1.2</f>
        <v>41666</v>
      </c>
      <c r="H14" s="43">
        <f>+'գնային առաջարկ ԱԱՀ-ով'!R14/1.2</f>
        <v>123750</v>
      </c>
      <c r="I14" s="43">
        <f>+'գնային առաջարկ ԱԱՀ-ով'!S14/1.2</f>
        <v>57500</v>
      </c>
      <c r="J14" s="43">
        <f>+'գնային առաջարկ ԱԱՀ-ով'!T14/1.2</f>
        <v>0</v>
      </c>
      <c r="K14" s="43">
        <f>+'գնային առաջարկ ԱԱՀ-ով'!U14/1.2</f>
        <v>0</v>
      </c>
      <c r="L14" s="43">
        <f>+'գնային առաջարկ ԱԱՀ-ով'!V14/1.2</f>
        <v>0</v>
      </c>
      <c r="M14" s="43">
        <f>+'գնային առաջարկ ԱԱՀ-ով'!W14/1.2</f>
        <v>0</v>
      </c>
      <c r="N14" s="43">
        <f>+'գնային առաջարկ ԱԱՀ-ով'!X14/1.2</f>
        <v>0</v>
      </c>
      <c r="O14" s="43">
        <f>+'գնային առաջարկ ԱԱՀ-ով'!Y14/1.2</f>
        <v>0</v>
      </c>
      <c r="P14" s="43">
        <f>+'գնային առաջարկ ԱԱՀ-ով'!Z14/1.2</f>
        <v>0</v>
      </c>
      <c r="Q14" s="43">
        <f>+'գնային առաջարկ ԱԱՀ-ով'!AA14/1.2</f>
        <v>0</v>
      </c>
      <c r="R14" s="43">
        <f>+'գնային առաջարկ ԱԱՀ-ով'!AB14/1.2</f>
        <v>0</v>
      </c>
      <c r="S14" s="43">
        <f>+'գնային առաջարկ ԱԱՀ-ով'!AC14/1.2</f>
        <v>0</v>
      </c>
      <c r="T14" s="43">
        <f>+'գնային առաջարկ ԱԱՀ-ով'!AD14/1.2</f>
        <v>0</v>
      </c>
    </row>
    <row r="15" spans="1:20" ht="20.25" customHeight="1">
      <c r="A15" s="3">
        <v>11</v>
      </c>
      <c r="B15" s="4">
        <v>42131490</v>
      </c>
      <c r="C15" s="4" t="s">
        <v>37</v>
      </c>
      <c r="D15" s="22">
        <v>77440</v>
      </c>
      <c r="E15" s="22"/>
      <c r="F15" s="43">
        <f>+'գնային առաջարկ ԱԱՀ-ով'!P15/1.2</f>
        <v>0</v>
      </c>
      <c r="G15" s="43">
        <f>+'գնային առաջարկ ԱԱՀ-ով'!Q15/1.2</f>
        <v>0</v>
      </c>
      <c r="H15" s="43">
        <f>+'գնային առաջարկ ԱԱՀ-ով'!R15/1.2</f>
        <v>72000</v>
      </c>
      <c r="I15" s="43">
        <f>+'գնային առաջարկ ԱԱՀ-ով'!S15/1.2</f>
        <v>0</v>
      </c>
      <c r="J15" s="43">
        <f>+'գնային առաջարկ ԱԱՀ-ով'!T15/1.2</f>
        <v>0</v>
      </c>
      <c r="K15" s="43">
        <f>+'գնային առաջարկ ԱԱՀ-ով'!U15/1.2</f>
        <v>0</v>
      </c>
      <c r="L15" s="43">
        <f>+'գնային առաջարկ ԱԱՀ-ով'!V15/1.2</f>
        <v>0</v>
      </c>
      <c r="M15" s="43">
        <f>+'գնային առաջարկ ԱԱՀ-ով'!W15/1.2</f>
        <v>0</v>
      </c>
      <c r="N15" s="43">
        <f>+'գնային առաջարկ ԱԱՀ-ով'!X15/1.2</f>
        <v>0</v>
      </c>
      <c r="O15" s="43">
        <f>+'գնային առաջարկ ԱԱՀ-ով'!Y15/1.2</f>
        <v>0</v>
      </c>
      <c r="P15" s="43">
        <f>+'գնային առաջարկ ԱԱՀ-ով'!Z15/1.2</f>
        <v>0</v>
      </c>
      <c r="Q15" s="43">
        <f>+'գնային առաջարկ ԱԱՀ-ով'!AA15/1.2</f>
        <v>0</v>
      </c>
      <c r="R15" s="43">
        <f>+'գնային առաջարկ ԱԱՀ-ով'!AB15/1.2</f>
        <v>0</v>
      </c>
      <c r="S15" s="43">
        <f>+'գնային առաջարկ ԱԱՀ-ով'!AC15/1.2</f>
        <v>0</v>
      </c>
      <c r="T15" s="43">
        <f>+'գնային առաջարկ ԱԱՀ-ով'!AD15/1.2</f>
        <v>0</v>
      </c>
    </row>
    <row r="16" spans="1:20" ht="20.25" customHeight="1">
      <c r="A16" s="3">
        <v>12</v>
      </c>
      <c r="B16" s="4">
        <v>42131490</v>
      </c>
      <c r="C16" s="4" t="s">
        <v>39</v>
      </c>
      <c r="D16" s="22">
        <v>96800</v>
      </c>
      <c r="E16" s="22"/>
      <c r="F16" s="43">
        <f>+'գնային առաջարկ ԱԱՀ-ով'!P16/1.2</f>
        <v>81500</v>
      </c>
      <c r="G16" s="43">
        <f>+'գնային առաջարկ ԱԱՀ-ով'!Q16/1.2</f>
        <v>0</v>
      </c>
      <c r="H16" s="43">
        <f>+'գնային առաջարկ ԱԱՀ-ով'!R16/1.2</f>
        <v>54166.666666666672</v>
      </c>
      <c r="I16" s="43">
        <f>+'գնային առաջարկ ԱԱՀ-ով'!S16/1.2</f>
        <v>0</v>
      </c>
      <c r="J16" s="43">
        <f>+'գնային առաջարկ ԱԱՀ-ով'!T16/1.2</f>
        <v>0</v>
      </c>
      <c r="K16" s="43">
        <f>+'գնային առաջարկ ԱԱՀ-ով'!U16/1.2</f>
        <v>0</v>
      </c>
      <c r="L16" s="43">
        <f>+'գնային առաջարկ ԱԱՀ-ով'!V16/1.2</f>
        <v>0</v>
      </c>
      <c r="M16" s="43">
        <f>+'գնային առաջարկ ԱԱՀ-ով'!W16/1.2</f>
        <v>0</v>
      </c>
      <c r="N16" s="43">
        <f>+'գնային առաջարկ ԱԱՀ-ով'!X16/1.2</f>
        <v>0</v>
      </c>
      <c r="O16" s="43">
        <f>+'գնային առաջարկ ԱԱՀ-ով'!Y16/1.2</f>
        <v>0</v>
      </c>
      <c r="P16" s="43">
        <f>+'գնային առաջարկ ԱԱՀ-ով'!Z16/1.2</f>
        <v>0</v>
      </c>
      <c r="Q16" s="43">
        <f>+'գնային առաջարկ ԱԱՀ-ով'!AA16/1.2</f>
        <v>0</v>
      </c>
      <c r="R16" s="43">
        <f>+'գնային առաջարկ ԱԱՀ-ով'!AB16/1.2</f>
        <v>0</v>
      </c>
      <c r="S16" s="43">
        <f>+'գնային առաջարկ ԱԱՀ-ով'!AC16/1.2</f>
        <v>0</v>
      </c>
      <c r="T16" s="43">
        <f>+'գնային առաջարկ ԱԱՀ-ով'!AD16/1.2</f>
        <v>0</v>
      </c>
    </row>
    <row r="17" spans="1:20" ht="20.25" customHeight="1">
      <c r="A17" s="3">
        <v>13</v>
      </c>
      <c r="B17" s="4">
        <v>44411741</v>
      </c>
      <c r="C17" s="4" t="s">
        <v>41</v>
      </c>
      <c r="D17" s="22">
        <v>36960</v>
      </c>
      <c r="E17" s="22"/>
      <c r="F17" s="43">
        <f>+'գնային առաջարկ ԱԱՀ-ով'!P17/1.2</f>
        <v>34975</v>
      </c>
      <c r="G17" s="43">
        <f>+'գնային առաջարկ ԱԱՀ-ով'!Q17/1.2</f>
        <v>35000</v>
      </c>
      <c r="H17" s="43">
        <f>+'գնային առաջարկ ԱԱՀ-ով'!R17/1.2</f>
        <v>47500</v>
      </c>
      <c r="I17" s="43">
        <f>+'գնային առաջարկ ԱԱՀ-ով'!S17/1.2</f>
        <v>0</v>
      </c>
      <c r="J17" s="43">
        <f>+'գնային առաջարկ ԱԱՀ-ով'!T17/1.2</f>
        <v>0</v>
      </c>
      <c r="K17" s="43">
        <f>+'գնային առաջարկ ԱԱՀ-ով'!U17/1.2</f>
        <v>0</v>
      </c>
      <c r="L17" s="43">
        <f>+'գնային առաջարկ ԱԱՀ-ով'!V17/1.2</f>
        <v>0</v>
      </c>
      <c r="M17" s="43">
        <f>+'գնային առաջարկ ԱԱՀ-ով'!W17/1.2</f>
        <v>0</v>
      </c>
      <c r="N17" s="43">
        <f>+'գնային առաջարկ ԱԱՀ-ով'!X17/1.2</f>
        <v>0</v>
      </c>
      <c r="O17" s="43">
        <f>+'գնային առաջարկ ԱԱՀ-ով'!Y17/1.2</f>
        <v>0</v>
      </c>
      <c r="P17" s="43">
        <f>+'գնային առաջարկ ԱԱՀ-ով'!Z17/1.2</f>
        <v>0</v>
      </c>
      <c r="Q17" s="43">
        <f>+'գնային առաջարկ ԱԱՀ-ով'!AA17/1.2</f>
        <v>0</v>
      </c>
      <c r="R17" s="43">
        <f>+'գնային առաջարկ ԱԱՀ-ով'!AB17/1.2</f>
        <v>0</v>
      </c>
      <c r="S17" s="43">
        <f>+'գնային առաջարկ ԱԱՀ-ով'!AC17/1.2</f>
        <v>0</v>
      </c>
      <c r="T17" s="43">
        <f>+'գնային առաջարկ ԱԱՀ-ով'!AD17/1.2</f>
        <v>0</v>
      </c>
    </row>
    <row r="18" spans="1:20" ht="20.25" customHeight="1">
      <c r="A18" s="3">
        <v>14</v>
      </c>
      <c r="B18" s="4">
        <v>44411741</v>
      </c>
      <c r="C18" s="4" t="s">
        <v>43</v>
      </c>
      <c r="D18" s="22">
        <v>49280</v>
      </c>
      <c r="E18" s="22"/>
      <c r="F18" s="43">
        <f>+'գնային առաջարկ ԱԱՀ-ով'!P18/1.2</f>
        <v>46633.333333333336</v>
      </c>
      <c r="G18" s="43">
        <f>+'գնային առաջարկ ԱԱՀ-ով'!Q18/1.2</f>
        <v>46666</v>
      </c>
      <c r="H18" s="43">
        <f>+'գնային առաջարկ ԱԱՀ-ով'!R18/1.2</f>
        <v>60000</v>
      </c>
      <c r="I18" s="43">
        <f>+'գնային առաջարկ ԱԱՀ-ով'!S18/1.2</f>
        <v>0</v>
      </c>
      <c r="J18" s="43">
        <f>+'գնային առաջարկ ԱԱՀ-ով'!T18/1.2</f>
        <v>0</v>
      </c>
      <c r="K18" s="43">
        <f>+'գնային առաջարկ ԱԱՀ-ով'!U18/1.2</f>
        <v>0</v>
      </c>
      <c r="L18" s="43">
        <f>+'գնային առաջարկ ԱԱՀ-ով'!V18/1.2</f>
        <v>0</v>
      </c>
      <c r="M18" s="43">
        <f>+'գնային առաջարկ ԱԱՀ-ով'!W18/1.2</f>
        <v>0</v>
      </c>
      <c r="N18" s="43">
        <f>+'գնային առաջարկ ԱԱՀ-ով'!X18/1.2</f>
        <v>0</v>
      </c>
      <c r="O18" s="43">
        <f>+'գնային առաջարկ ԱԱՀ-ով'!Y18/1.2</f>
        <v>0</v>
      </c>
      <c r="P18" s="43">
        <f>+'գնային առաջարկ ԱԱՀ-ով'!Z18/1.2</f>
        <v>0</v>
      </c>
      <c r="Q18" s="43">
        <f>+'գնային առաջարկ ԱԱՀ-ով'!AA18/1.2</f>
        <v>0</v>
      </c>
      <c r="R18" s="43">
        <f>+'գնային առաջարկ ԱԱՀ-ով'!AB18/1.2</f>
        <v>0</v>
      </c>
      <c r="S18" s="43">
        <f>+'գնային առաջարկ ԱԱՀ-ով'!AC18/1.2</f>
        <v>0</v>
      </c>
      <c r="T18" s="43">
        <f>+'գնային առաջարկ ԱԱՀ-ով'!AD18/1.2</f>
        <v>0</v>
      </c>
    </row>
    <row r="19" spans="1:20" ht="20.25" customHeight="1">
      <c r="A19" s="3">
        <v>15</v>
      </c>
      <c r="B19" s="4">
        <v>39721510</v>
      </c>
      <c r="C19" s="4" t="s">
        <v>44</v>
      </c>
      <c r="D19" s="22">
        <v>418000</v>
      </c>
      <c r="E19" s="22"/>
      <c r="F19" s="43">
        <f>+'գնային առաջարկ ԱԱՀ-ով'!P19/1.2</f>
        <v>291250</v>
      </c>
      <c r="G19" s="43">
        <f>+'գնային առաջարկ ԱԱՀ-ով'!Q19/1.2</f>
        <v>0</v>
      </c>
      <c r="H19" s="43">
        <f>+'գնային առաջարկ ԱԱՀ-ով'!R19/1.2</f>
        <v>450000</v>
      </c>
      <c r="I19" s="43">
        <f>+'գնային առաջարկ ԱԱՀ-ով'!S19/1.2</f>
        <v>0</v>
      </c>
      <c r="J19" s="43">
        <f>+'գնային առաջարկ ԱԱՀ-ով'!T19/1.2</f>
        <v>0</v>
      </c>
      <c r="K19" s="43">
        <f>+'գնային առաջարկ ԱԱՀ-ով'!U19/1.2</f>
        <v>0</v>
      </c>
      <c r="L19" s="43">
        <f>+'գնային առաջարկ ԱԱՀ-ով'!V19/1.2</f>
        <v>0</v>
      </c>
      <c r="M19" s="43">
        <f>+'գնային առաջարկ ԱԱՀ-ով'!W19/1.2</f>
        <v>0</v>
      </c>
      <c r="N19" s="43">
        <f>+'գնային առաջարկ ԱԱՀ-ով'!X19/1.2</f>
        <v>0</v>
      </c>
      <c r="O19" s="43">
        <f>+'գնային առաջարկ ԱԱՀ-ով'!Y19/1.2</f>
        <v>0</v>
      </c>
      <c r="P19" s="43">
        <f>+'գնային առաջարկ ԱԱՀ-ով'!Z19/1.2</f>
        <v>0</v>
      </c>
      <c r="Q19" s="43">
        <f>+'գնային առաջարկ ԱԱՀ-ով'!AA19/1.2</f>
        <v>0</v>
      </c>
      <c r="R19" s="43">
        <f>+'գնային առաջարկ ԱԱՀ-ով'!AB19/1.2</f>
        <v>0</v>
      </c>
      <c r="S19" s="43">
        <f>+'գնային առաջարկ ԱԱՀ-ով'!AC19/1.2</f>
        <v>0</v>
      </c>
      <c r="T19" s="43">
        <f>+'գնային առաջարկ ԱԱՀ-ով'!AD19/1.2</f>
        <v>0</v>
      </c>
    </row>
    <row r="20" spans="1:20" ht="20.25" customHeight="1">
      <c r="A20" s="3">
        <v>16</v>
      </c>
      <c r="B20" s="4">
        <v>39563510</v>
      </c>
      <c r="C20" s="4" t="s">
        <v>46</v>
      </c>
      <c r="D20" s="22">
        <v>9240</v>
      </c>
      <c r="E20" s="22"/>
      <c r="F20" s="43">
        <f>+'գնային առաջարկ ԱԱՀ-ով'!P20/1.2</f>
        <v>7475</v>
      </c>
      <c r="G20" s="43">
        <f>+'գնային առաջարկ ԱԱՀ-ով'!Q20/1.2</f>
        <v>8750</v>
      </c>
      <c r="H20" s="43">
        <f>+'գնային առաջարկ ԱԱՀ-ով'!R20/1.2</f>
        <v>8000</v>
      </c>
      <c r="I20" s="43">
        <f>+'գնային առաջարկ ԱԱՀ-ով'!S20/1.2</f>
        <v>9750</v>
      </c>
      <c r="J20" s="43">
        <f>+'գնային առաջարկ ԱԱՀ-ով'!T20/1.2</f>
        <v>0</v>
      </c>
      <c r="K20" s="43">
        <f>+'գնային առաջարկ ԱԱՀ-ով'!U20/1.2</f>
        <v>0</v>
      </c>
      <c r="L20" s="43">
        <f>+'գնային առաջարկ ԱԱՀ-ով'!V20/1.2</f>
        <v>0</v>
      </c>
      <c r="M20" s="43">
        <f>+'գնային առաջարկ ԱԱՀ-ով'!W20/1.2</f>
        <v>0</v>
      </c>
      <c r="N20" s="43">
        <f>+'գնային առաջարկ ԱԱՀ-ով'!X20/1.2</f>
        <v>0</v>
      </c>
      <c r="O20" s="43">
        <f>+'գնային առաջարկ ԱԱՀ-ով'!Y20/1.2</f>
        <v>0</v>
      </c>
      <c r="P20" s="43">
        <f>+'գնային առաջարկ ԱԱՀ-ով'!Z20/1.2</f>
        <v>0</v>
      </c>
      <c r="Q20" s="43">
        <f>+'գնային առաջարկ ԱԱՀ-ով'!AA20/1.2</f>
        <v>0</v>
      </c>
      <c r="R20" s="43">
        <f>+'գնային առաջարկ ԱԱՀ-ով'!AB20/1.2</f>
        <v>0</v>
      </c>
      <c r="S20" s="43">
        <f>+'գնային առաջարկ ԱԱՀ-ով'!AC20/1.2</f>
        <v>0</v>
      </c>
      <c r="T20" s="43">
        <f>+'գնային առաջարկ ԱԱՀ-ով'!AD20/1.2</f>
        <v>0</v>
      </c>
    </row>
    <row r="21" spans="1:20" ht="20.25" customHeight="1">
      <c r="A21" s="3">
        <v>17</v>
      </c>
      <c r="B21" s="4">
        <v>42131130</v>
      </c>
      <c r="C21" s="4" t="s">
        <v>48</v>
      </c>
      <c r="D21" s="22"/>
      <c r="E21" s="22"/>
      <c r="F21" s="43">
        <f>+'գնային առաջարկ ԱԱՀ-ով'!P21/1.2</f>
        <v>0</v>
      </c>
      <c r="G21" s="43">
        <f>+'գնային առաջարկ ԱԱՀ-ով'!Q21/1.2</f>
        <v>100000</v>
      </c>
      <c r="H21" s="43">
        <f>+'գնային առաջարկ ԱԱՀ-ով'!R21/1.2</f>
        <v>247500</v>
      </c>
      <c r="I21" s="43">
        <f>+'գնային առաջարկ ԱԱՀ-ով'!S21/1.2</f>
        <v>0</v>
      </c>
      <c r="J21" s="43">
        <f>+'գնային առաջարկ ԱԱՀ-ով'!T21/1.2</f>
        <v>0</v>
      </c>
      <c r="K21" s="43">
        <f>+'գնային առաջարկ ԱԱՀ-ով'!U21/1.2</f>
        <v>0</v>
      </c>
      <c r="L21" s="43">
        <f>+'գնային առաջարկ ԱԱՀ-ով'!V21/1.2</f>
        <v>0</v>
      </c>
      <c r="M21" s="43">
        <f>+'գնային առաջարկ ԱԱՀ-ով'!W21/1.2</f>
        <v>0</v>
      </c>
      <c r="N21" s="43">
        <f>+'գնային առաջարկ ԱԱՀ-ով'!X21/1.2</f>
        <v>0</v>
      </c>
      <c r="O21" s="43">
        <f>+'գնային առաջարկ ԱԱՀ-ով'!Y21/1.2</f>
        <v>0</v>
      </c>
      <c r="P21" s="43">
        <f>+'գնային առաջարկ ԱԱՀ-ով'!Z21/1.2</f>
        <v>0</v>
      </c>
      <c r="Q21" s="43">
        <f>+'գնային առաջարկ ԱԱՀ-ով'!AA21/1.2</f>
        <v>0</v>
      </c>
      <c r="R21" s="43">
        <f>+'գնային առաջարկ ԱԱՀ-ով'!AB21/1.2</f>
        <v>0</v>
      </c>
      <c r="S21" s="43">
        <f>+'գնային առաջարկ ԱԱՀ-ով'!AC21/1.2</f>
        <v>0</v>
      </c>
      <c r="T21" s="43">
        <f>+'գնային առաջարկ ԱԱՀ-ով'!AD21/1.2</f>
        <v>0</v>
      </c>
    </row>
    <row r="22" spans="1:20" ht="20.25" customHeight="1">
      <c r="A22" s="3">
        <v>18</v>
      </c>
      <c r="B22" s="4">
        <v>44531160</v>
      </c>
      <c r="C22" s="4" t="s">
        <v>49</v>
      </c>
      <c r="D22" s="22">
        <v>6160</v>
      </c>
      <c r="E22" s="22"/>
      <c r="F22" s="43">
        <f>+'գնային առաջարկ ԱԱՀ-ով'!P22/1.2</f>
        <v>5000</v>
      </c>
      <c r="G22" s="43">
        <f>+'գնային առաջարկ ԱԱՀ-ով'!Q22/1.2</f>
        <v>0</v>
      </c>
      <c r="H22" s="43">
        <f>+'գնային առաջարկ ԱԱՀ-ով'!R22/1.2</f>
        <v>0</v>
      </c>
      <c r="I22" s="43">
        <f>+'գնային առաջարկ ԱԱՀ-ով'!S22/1.2</f>
        <v>0</v>
      </c>
      <c r="J22" s="43">
        <f>+'գնային առաջարկ ԱԱՀ-ով'!T22/1.2</f>
        <v>0</v>
      </c>
      <c r="K22" s="43">
        <f>+'գնային առաջարկ ԱԱՀ-ով'!U22/1.2</f>
        <v>0</v>
      </c>
      <c r="L22" s="43">
        <f>+'գնային առաջարկ ԱԱՀ-ով'!V22/1.2</f>
        <v>0</v>
      </c>
      <c r="M22" s="43">
        <f>+'գնային առաջարկ ԱԱՀ-ով'!W22/1.2</f>
        <v>0</v>
      </c>
      <c r="N22" s="43">
        <f>+'գնային առաջարկ ԱԱՀ-ով'!X22/1.2</f>
        <v>0</v>
      </c>
      <c r="O22" s="43">
        <f>+'գնային առաջարկ ԱԱՀ-ով'!Y22/1.2</f>
        <v>0</v>
      </c>
      <c r="P22" s="43">
        <f>+'գնային առաջարկ ԱԱՀ-ով'!Z22/1.2</f>
        <v>0</v>
      </c>
      <c r="Q22" s="43">
        <f>+'գնային առաջարկ ԱԱՀ-ով'!AA22/1.2</f>
        <v>0</v>
      </c>
      <c r="R22" s="43">
        <f>+'գնային առաջարկ ԱԱՀ-ով'!AB22/1.2</f>
        <v>0</v>
      </c>
      <c r="S22" s="43">
        <f>+'գնային առաջարկ ԱԱՀ-ով'!AC22/1.2</f>
        <v>0</v>
      </c>
      <c r="T22" s="43">
        <f>+'գնային առաջարկ ԱԱՀ-ով'!AD22/1.2</f>
        <v>0</v>
      </c>
    </row>
    <row r="23" spans="1:20" ht="20.25" customHeight="1">
      <c r="A23" s="3">
        <v>19</v>
      </c>
      <c r="B23" s="4">
        <v>44421700</v>
      </c>
      <c r="C23" s="4" t="s">
        <v>50</v>
      </c>
      <c r="D23" s="22">
        <v>110000</v>
      </c>
      <c r="E23" s="22"/>
      <c r="F23" s="43">
        <f>+'գնային առաջարկ ԱԱՀ-ով'!P23/1.2</f>
        <v>91666.666666666672</v>
      </c>
      <c r="G23" s="43">
        <f>+'գնային առաջարկ ԱԱՀ-ով'!Q23/1.2</f>
        <v>0</v>
      </c>
      <c r="H23" s="43">
        <f>+'գնային առաջարկ ԱԱՀ-ով'!R23/1.2</f>
        <v>124583.33333333334</v>
      </c>
      <c r="I23" s="43">
        <f>+'գնային առաջարկ ԱԱՀ-ով'!S23/1.2</f>
        <v>70833.333333333343</v>
      </c>
      <c r="J23" s="43">
        <f>+'գնային առաջարկ ԱԱՀ-ով'!T23/1.2</f>
        <v>0</v>
      </c>
      <c r="K23" s="43">
        <f>+'գնային առաջարկ ԱԱՀ-ով'!U23/1.2</f>
        <v>0</v>
      </c>
      <c r="L23" s="43">
        <f>+'գնային առաջարկ ԱԱՀ-ով'!V23/1.2</f>
        <v>0</v>
      </c>
      <c r="M23" s="43">
        <f>+'գնային առաջարկ ԱԱՀ-ով'!W23/1.2</f>
        <v>0</v>
      </c>
      <c r="N23" s="43">
        <f>+'գնային առաջարկ ԱԱՀ-ով'!X23/1.2</f>
        <v>0</v>
      </c>
      <c r="O23" s="43">
        <f>+'գնային առաջարկ ԱԱՀ-ով'!Y23/1.2</f>
        <v>0</v>
      </c>
      <c r="P23" s="43">
        <f>+'գնային առաջարկ ԱԱՀ-ով'!Z23/1.2</f>
        <v>0</v>
      </c>
      <c r="Q23" s="43">
        <f>+'գնային առաջարկ ԱԱՀ-ով'!AA23/1.2</f>
        <v>0</v>
      </c>
      <c r="R23" s="43">
        <f>+'գնային առաջարկ ԱԱՀ-ով'!AB23/1.2</f>
        <v>0</v>
      </c>
      <c r="S23" s="43">
        <f>+'գնային առաջարկ ԱԱՀ-ով'!AC23/1.2</f>
        <v>0</v>
      </c>
      <c r="T23" s="43">
        <f>+'գնային առաջարկ ԱԱՀ-ով'!AD23/1.2</f>
        <v>0</v>
      </c>
    </row>
    <row r="24" spans="1:20" ht="20.25" customHeight="1">
      <c r="A24" s="3">
        <v>20</v>
      </c>
      <c r="B24" s="4">
        <v>44411741</v>
      </c>
      <c r="C24" s="4" t="s">
        <v>52</v>
      </c>
      <c r="D24" s="22">
        <v>31680</v>
      </c>
      <c r="E24" s="22"/>
      <c r="F24" s="43">
        <f>+'գնային առաջարկ ԱԱՀ-ով'!P24/1.2</f>
        <v>0</v>
      </c>
      <c r="G24" s="43">
        <f>+'գնային առաջարկ ԱԱՀ-ով'!Q24/1.2</f>
        <v>0</v>
      </c>
      <c r="H24" s="43">
        <f>+'գնային առաջարկ ԱԱՀ-ով'!R24/1.2</f>
        <v>0</v>
      </c>
      <c r="I24" s="43">
        <f>+'գնային առաջարկ ԱԱՀ-ով'!S24/1.2</f>
        <v>0</v>
      </c>
      <c r="J24" s="43">
        <f>+'գնային առաջարկ ԱԱՀ-ով'!T24/1.2</f>
        <v>0</v>
      </c>
      <c r="K24" s="43">
        <f>+'գնային առաջարկ ԱԱՀ-ով'!U24/1.2</f>
        <v>0</v>
      </c>
      <c r="L24" s="43">
        <f>+'գնային առաջարկ ԱԱՀ-ով'!V24/1.2</f>
        <v>0</v>
      </c>
      <c r="M24" s="43">
        <f>+'գնային առաջարկ ԱԱՀ-ով'!W24/1.2</f>
        <v>0</v>
      </c>
      <c r="N24" s="43">
        <f>+'գնային առաջարկ ԱԱՀ-ով'!X24/1.2</f>
        <v>0</v>
      </c>
      <c r="O24" s="43">
        <f>+'գնային առաջարկ ԱԱՀ-ով'!Y24/1.2</f>
        <v>0</v>
      </c>
      <c r="P24" s="43">
        <f>+'գնային առաջարկ ԱԱՀ-ով'!Z24/1.2</f>
        <v>0</v>
      </c>
      <c r="Q24" s="43">
        <f>+'գնային առաջարկ ԱԱՀ-ով'!AA24/1.2</f>
        <v>0</v>
      </c>
      <c r="R24" s="43">
        <f>+'գնային առաջարկ ԱԱՀ-ով'!AB24/1.2</f>
        <v>0</v>
      </c>
      <c r="S24" s="43">
        <f>+'գնային առաջարկ ԱԱՀ-ով'!AC24/1.2</f>
        <v>0</v>
      </c>
      <c r="T24" s="43">
        <f>+'գնային առաջարկ ԱԱՀ-ով'!AD24/1.2</f>
        <v>0</v>
      </c>
    </row>
    <row r="25" spans="1:20" ht="20.25" customHeight="1">
      <c r="A25" s="3">
        <v>21</v>
      </c>
      <c r="B25" s="4">
        <v>44531250</v>
      </c>
      <c r="C25" s="4" t="s">
        <v>54</v>
      </c>
      <c r="D25" s="22">
        <v>52800</v>
      </c>
      <c r="E25" s="22"/>
      <c r="F25" s="43">
        <f>+'գնային առաջարկ ԱԱՀ-ով'!P25/1.2</f>
        <v>29666.666666666668</v>
      </c>
      <c r="G25" s="43">
        <f>+'գնային առաջարկ ԱԱՀ-ով'!Q25/1.2</f>
        <v>50000</v>
      </c>
      <c r="H25" s="43">
        <f>+'գնային առաջարկ ԱԱՀ-ով'!R25/1.2</f>
        <v>55666.666666666672</v>
      </c>
      <c r="I25" s="43">
        <f>+'գնային առաջարկ ԱԱՀ-ով'!S25/1.2</f>
        <v>40000</v>
      </c>
      <c r="J25" s="43">
        <f>+'գնային առաջարկ ԱԱՀ-ով'!T25/1.2</f>
        <v>0</v>
      </c>
      <c r="K25" s="43">
        <f>+'գնային առաջարկ ԱԱՀ-ով'!U25/1.2</f>
        <v>0</v>
      </c>
      <c r="L25" s="43">
        <f>+'գնային առաջարկ ԱԱՀ-ով'!V25/1.2</f>
        <v>0</v>
      </c>
      <c r="M25" s="43">
        <f>+'գնային առաջարկ ԱԱՀ-ով'!W25/1.2</f>
        <v>0</v>
      </c>
      <c r="N25" s="43">
        <f>+'գնային առաջարկ ԱԱՀ-ով'!X25/1.2</f>
        <v>0</v>
      </c>
      <c r="O25" s="43">
        <f>+'գնային առաջարկ ԱԱՀ-ով'!Y25/1.2</f>
        <v>0</v>
      </c>
      <c r="P25" s="43">
        <f>+'գնային առաջարկ ԱԱՀ-ով'!Z25/1.2</f>
        <v>0</v>
      </c>
      <c r="Q25" s="43">
        <f>+'գնային առաջարկ ԱԱՀ-ով'!AA25/1.2</f>
        <v>0</v>
      </c>
      <c r="R25" s="43">
        <f>+'գնային առաջարկ ԱԱՀ-ով'!AB25/1.2</f>
        <v>0</v>
      </c>
      <c r="S25" s="43">
        <f>+'գնային առաջարկ ԱԱՀ-ով'!AC25/1.2</f>
        <v>0</v>
      </c>
      <c r="T25" s="43">
        <f>+'գնային առաջարկ ԱԱՀ-ով'!AD25/1.2</f>
        <v>0</v>
      </c>
    </row>
    <row r="26" spans="1:20" ht="20.25" customHeight="1">
      <c r="A26" s="3">
        <v>22</v>
      </c>
      <c r="B26" s="4">
        <v>44411300</v>
      </c>
      <c r="C26" s="4" t="s">
        <v>56</v>
      </c>
      <c r="D26" s="22">
        <v>63800</v>
      </c>
      <c r="E26" s="22"/>
      <c r="F26" s="43">
        <f>+'գնային առաջարկ ԱԱՀ-ով'!P26/1.2</f>
        <v>59583.333333333336</v>
      </c>
      <c r="G26" s="43">
        <f>+'գնային առաջարկ ԱԱՀ-ով'!Q26/1.2</f>
        <v>0</v>
      </c>
      <c r="H26" s="43">
        <f>+'գնային առաջարկ ԱԱՀ-ով'!R26/1.2</f>
        <v>53750</v>
      </c>
      <c r="I26" s="43">
        <f>+'գնային առաջարկ ԱԱՀ-ով'!S26/1.2</f>
        <v>0</v>
      </c>
      <c r="J26" s="43">
        <f>+'գնային առաջարկ ԱԱՀ-ով'!T26/1.2</f>
        <v>0</v>
      </c>
      <c r="K26" s="43">
        <f>+'գնային առաջարկ ԱԱՀ-ով'!U26/1.2</f>
        <v>0</v>
      </c>
      <c r="L26" s="43">
        <f>+'գնային առաջարկ ԱԱՀ-ով'!V26/1.2</f>
        <v>0</v>
      </c>
      <c r="M26" s="43">
        <f>+'գնային առաջարկ ԱԱՀ-ով'!W26/1.2</f>
        <v>0</v>
      </c>
      <c r="N26" s="43">
        <f>+'գնային առաջարկ ԱԱՀ-ով'!X26/1.2</f>
        <v>0</v>
      </c>
      <c r="O26" s="43">
        <f>+'գնային առաջարկ ԱԱՀ-ով'!Y26/1.2</f>
        <v>0</v>
      </c>
      <c r="P26" s="43">
        <f>+'գնային առաջարկ ԱԱՀ-ով'!Z26/1.2</f>
        <v>0</v>
      </c>
      <c r="Q26" s="43">
        <f>+'գնային առաջարկ ԱԱՀ-ով'!AA26/1.2</f>
        <v>0</v>
      </c>
      <c r="R26" s="43">
        <f>+'գնային առաջարկ ԱԱՀ-ով'!AB26/1.2</f>
        <v>0</v>
      </c>
      <c r="S26" s="43">
        <f>+'գնային առաջարկ ԱԱՀ-ով'!AC26/1.2</f>
        <v>0</v>
      </c>
      <c r="T26" s="43">
        <f>+'գնային առաջարկ ԱԱՀ-ով'!AD26/1.2</f>
        <v>0</v>
      </c>
    </row>
    <row r="27" spans="1:20" ht="20.25" customHeight="1">
      <c r="A27" s="3">
        <v>23</v>
      </c>
      <c r="B27" s="4">
        <v>44531260</v>
      </c>
      <c r="C27" s="4" t="s">
        <v>58</v>
      </c>
      <c r="D27" s="22">
        <v>40480</v>
      </c>
      <c r="E27" s="22"/>
      <c r="F27" s="43">
        <f>+'գնային առաջարկ ԱԱՀ-ով'!P27/1.2</f>
        <v>31650</v>
      </c>
      <c r="G27" s="43">
        <f>+'գնային առաջարկ ԱԱՀ-ով'!Q27/1.2</f>
        <v>38333</v>
      </c>
      <c r="H27" s="43">
        <f>+'գնային առաջարկ ԱԱՀ-ով'!R27/1.2</f>
        <v>0</v>
      </c>
      <c r="I27" s="43">
        <f>+'գնային առաջարկ ԱԱՀ-ով'!S27/1.2</f>
        <v>0</v>
      </c>
      <c r="J27" s="43">
        <f>+'գնային առաջարկ ԱԱՀ-ով'!T27/1.2</f>
        <v>0</v>
      </c>
      <c r="K27" s="43">
        <f>+'գնային առաջարկ ԱԱՀ-ով'!U27/1.2</f>
        <v>0</v>
      </c>
      <c r="L27" s="43">
        <f>+'գնային առաջարկ ԱԱՀ-ով'!V27/1.2</f>
        <v>0</v>
      </c>
      <c r="M27" s="43">
        <f>+'գնային առաջարկ ԱԱՀ-ով'!W27/1.2</f>
        <v>0</v>
      </c>
      <c r="N27" s="43">
        <f>+'գնային առաջարկ ԱԱՀ-ով'!X27/1.2</f>
        <v>0</v>
      </c>
      <c r="O27" s="43">
        <f>+'գնային առաջարկ ԱԱՀ-ով'!Y27/1.2</f>
        <v>0</v>
      </c>
      <c r="P27" s="43">
        <f>+'գնային առաջարկ ԱԱՀ-ով'!Z27/1.2</f>
        <v>0</v>
      </c>
      <c r="Q27" s="43">
        <f>+'գնային առաջարկ ԱԱՀ-ով'!AA27/1.2</f>
        <v>0</v>
      </c>
      <c r="R27" s="43">
        <f>+'գնային առաջարկ ԱԱՀ-ով'!AB27/1.2</f>
        <v>0</v>
      </c>
      <c r="S27" s="43">
        <f>+'գնային առաջարկ ԱԱՀ-ով'!AC27/1.2</f>
        <v>0</v>
      </c>
      <c r="T27" s="43">
        <f>+'գնային առաջարկ ԱԱՀ-ով'!AD27/1.2</f>
        <v>0</v>
      </c>
    </row>
    <row r="28" spans="1:20" ht="20.25" customHeight="1">
      <c r="A28" s="3">
        <v>24</v>
      </c>
      <c r="B28" s="4">
        <v>44531260</v>
      </c>
      <c r="C28" s="4" t="s">
        <v>60</v>
      </c>
      <c r="D28" s="22">
        <v>40480</v>
      </c>
      <c r="E28" s="22"/>
      <c r="F28" s="43">
        <f>+'գնային առաջարկ ԱԱՀ-ով'!P28/1.2</f>
        <v>33333.333333333336</v>
      </c>
      <c r="G28" s="43">
        <f>+'գնային առաջարկ ԱԱՀ-ով'!Q28/1.2</f>
        <v>38333</v>
      </c>
      <c r="H28" s="43">
        <f>+'գնային առաջարկ ԱԱՀ-ով'!R28/1.2</f>
        <v>0</v>
      </c>
      <c r="I28" s="43">
        <f>+'գնային առաջարկ ԱԱՀ-ով'!S28/1.2</f>
        <v>0</v>
      </c>
      <c r="J28" s="43">
        <f>+'գնային առաջարկ ԱԱՀ-ով'!T28/1.2</f>
        <v>0</v>
      </c>
      <c r="K28" s="43">
        <f>+'գնային առաջարկ ԱԱՀ-ով'!U28/1.2</f>
        <v>0</v>
      </c>
      <c r="L28" s="43">
        <f>+'գնային առաջարկ ԱԱՀ-ով'!V28/1.2</f>
        <v>0</v>
      </c>
      <c r="M28" s="43">
        <f>+'գնային առաջարկ ԱԱՀ-ով'!W28/1.2</f>
        <v>0</v>
      </c>
      <c r="N28" s="43">
        <f>+'գնային առաջարկ ԱԱՀ-ով'!X28/1.2</f>
        <v>0</v>
      </c>
      <c r="O28" s="43">
        <f>+'գնային առաջարկ ԱԱՀ-ով'!Y28/1.2</f>
        <v>0</v>
      </c>
      <c r="P28" s="43">
        <f>+'գնային առաջարկ ԱԱՀ-ով'!Z28/1.2</f>
        <v>0</v>
      </c>
      <c r="Q28" s="43">
        <f>+'գնային առաջարկ ԱԱՀ-ով'!AA28/1.2</f>
        <v>0</v>
      </c>
      <c r="R28" s="43">
        <f>+'գնային առաջարկ ԱԱՀ-ով'!AB28/1.2</f>
        <v>0</v>
      </c>
      <c r="S28" s="43">
        <f>+'գնային առաջարկ ԱԱՀ-ով'!AC28/1.2</f>
        <v>0</v>
      </c>
      <c r="T28" s="43">
        <f>+'գնային առաջարկ ԱԱՀ-ով'!AD28/1.2</f>
        <v>0</v>
      </c>
    </row>
    <row r="29" spans="1:20" ht="50.25" customHeight="1">
      <c r="A29" s="3">
        <v>25</v>
      </c>
      <c r="B29" s="4">
        <v>44531260</v>
      </c>
      <c r="C29" s="4" t="s">
        <v>62</v>
      </c>
      <c r="D29" s="22">
        <v>35200</v>
      </c>
      <c r="E29" s="22"/>
      <c r="F29" s="43">
        <f>+'գնային առաջարկ ԱԱՀ-ով'!P29/1.2</f>
        <v>33333.333333333336</v>
      </c>
      <c r="G29" s="43">
        <f>+'գնային առաջարկ ԱԱՀ-ով'!Q29/1.2</f>
        <v>33333</v>
      </c>
      <c r="H29" s="43">
        <f>+'գնային առաջարկ ԱԱՀ-ով'!R29/1.2</f>
        <v>8000</v>
      </c>
      <c r="I29" s="43">
        <f>+'գնային առաջարկ ԱԱՀ-ով'!S29/1.2</f>
        <v>0</v>
      </c>
      <c r="J29" s="43">
        <f>+'գնային առաջարկ ԱԱՀ-ով'!T29/1.2</f>
        <v>0</v>
      </c>
      <c r="K29" s="43">
        <f>+'գնային առաջարկ ԱԱՀ-ով'!U29/1.2</f>
        <v>0</v>
      </c>
      <c r="L29" s="43">
        <f>+'գնային առաջարկ ԱԱՀ-ով'!V29/1.2</f>
        <v>0</v>
      </c>
      <c r="M29" s="43">
        <f>+'գնային առաջարկ ԱԱՀ-ով'!W29/1.2</f>
        <v>0</v>
      </c>
      <c r="N29" s="43">
        <f>+'գնային առաջարկ ԱԱՀ-ով'!X29/1.2</f>
        <v>0</v>
      </c>
      <c r="O29" s="43">
        <f>+'գնային առաջարկ ԱԱՀ-ով'!Y29/1.2</f>
        <v>0</v>
      </c>
      <c r="P29" s="43">
        <f>+'գնային առաջարկ ԱԱՀ-ով'!Z29/1.2</f>
        <v>0</v>
      </c>
      <c r="Q29" s="43">
        <f>+'գնային առաջարկ ԱԱՀ-ով'!AA29/1.2</f>
        <v>0</v>
      </c>
      <c r="R29" s="43">
        <f>+'գնային առաջարկ ԱԱՀ-ով'!AB29/1.2</f>
        <v>0</v>
      </c>
      <c r="S29" s="43">
        <f>+'գնային առաջարկ ԱԱՀ-ով'!AC29/1.2</f>
        <v>0</v>
      </c>
      <c r="T29" s="43">
        <f>+'գնային առաջարկ ԱԱՀ-ով'!AD29/1.2</f>
        <v>0</v>
      </c>
    </row>
    <row r="30" spans="1:20" ht="49.5" customHeight="1">
      <c r="A30" s="3">
        <v>26</v>
      </c>
      <c r="B30" s="4">
        <v>44531260</v>
      </c>
      <c r="C30" s="4" t="s">
        <v>64</v>
      </c>
      <c r="D30" s="22">
        <v>26400</v>
      </c>
      <c r="E30" s="22"/>
      <c r="F30" s="43">
        <f>+'գնային առաջարկ ԱԱՀ-ով'!P30/1.2</f>
        <v>20750</v>
      </c>
      <c r="G30" s="43">
        <f>+'գնային առաջարկ ԱԱՀ-ով'!Q30/1.2</f>
        <v>25000</v>
      </c>
      <c r="H30" s="43">
        <f>+'գնային առաջարկ ԱԱՀ-ով'!R30/1.2</f>
        <v>10250</v>
      </c>
      <c r="I30" s="43">
        <f>+'գնային առաջարկ ԱԱՀ-ով'!S30/1.2</f>
        <v>0</v>
      </c>
      <c r="J30" s="43">
        <f>+'գնային առաջարկ ԱԱՀ-ով'!T30/1.2</f>
        <v>0</v>
      </c>
      <c r="K30" s="43">
        <f>+'գնային առաջարկ ԱԱՀ-ով'!U30/1.2</f>
        <v>0</v>
      </c>
      <c r="L30" s="43">
        <f>+'գնային առաջարկ ԱԱՀ-ով'!V30/1.2</f>
        <v>0</v>
      </c>
      <c r="M30" s="43">
        <f>+'գնային առաջարկ ԱԱՀ-ով'!W30/1.2</f>
        <v>0</v>
      </c>
      <c r="N30" s="43">
        <f>+'գնային առաջարկ ԱԱՀ-ով'!X30/1.2</f>
        <v>0</v>
      </c>
      <c r="O30" s="43">
        <f>+'գնային առաջարկ ԱԱՀ-ով'!Y30/1.2</f>
        <v>0</v>
      </c>
      <c r="P30" s="43">
        <f>+'գնային առաջարկ ԱԱՀ-ով'!Z30/1.2</f>
        <v>0</v>
      </c>
      <c r="Q30" s="43">
        <f>+'գնային առաջարկ ԱԱՀ-ով'!AA30/1.2</f>
        <v>0</v>
      </c>
      <c r="R30" s="43">
        <f>+'գնային առաջարկ ԱԱՀ-ով'!AB30/1.2</f>
        <v>0</v>
      </c>
      <c r="S30" s="43">
        <f>+'գնային առաջարկ ԱԱՀ-ով'!AC30/1.2</f>
        <v>0</v>
      </c>
      <c r="T30" s="43">
        <f>+'գնային առաջարկ ԱԱՀ-ով'!AD30/1.2</f>
        <v>0</v>
      </c>
    </row>
    <row r="31" spans="1:20" ht="24" customHeight="1">
      <c r="A31" s="3">
        <v>27</v>
      </c>
      <c r="B31" s="4">
        <v>44531260</v>
      </c>
      <c r="C31" s="4" t="s">
        <v>66</v>
      </c>
      <c r="D31" s="22">
        <v>3080</v>
      </c>
      <c r="E31" s="22"/>
      <c r="F31" s="43">
        <f>+'գնային առաջարկ ԱԱՀ-ով'!P31/1.2</f>
        <v>0</v>
      </c>
      <c r="G31" s="43">
        <f>+'գնային առաջարկ ԱԱՀ-ով'!Q31/1.2</f>
        <v>0</v>
      </c>
      <c r="H31" s="43">
        <f>+'գնային առաջարկ ԱԱՀ-ով'!R31/1.2</f>
        <v>0</v>
      </c>
      <c r="I31" s="43">
        <f>+'գնային առաջարկ ԱԱՀ-ով'!S31/1.2</f>
        <v>0</v>
      </c>
      <c r="J31" s="43">
        <f>+'գնային առաջարկ ԱԱՀ-ով'!T31/1.2</f>
        <v>0</v>
      </c>
      <c r="K31" s="43">
        <f>+'գնային առաջարկ ԱԱՀ-ով'!U31/1.2</f>
        <v>0</v>
      </c>
      <c r="L31" s="43">
        <f>+'գնային առաջարկ ԱԱՀ-ով'!V31/1.2</f>
        <v>0</v>
      </c>
      <c r="M31" s="43">
        <f>+'գնային առաջարկ ԱԱՀ-ով'!W31/1.2</f>
        <v>0</v>
      </c>
      <c r="N31" s="43">
        <f>+'գնային առաջարկ ԱԱՀ-ով'!X31/1.2</f>
        <v>0</v>
      </c>
      <c r="O31" s="43">
        <f>+'գնային առաջարկ ԱԱՀ-ով'!Y31/1.2</f>
        <v>0</v>
      </c>
      <c r="P31" s="43">
        <f>+'գնային առաջարկ ԱԱՀ-ով'!Z31/1.2</f>
        <v>0</v>
      </c>
      <c r="Q31" s="43">
        <f>+'գնային առաջարկ ԱԱՀ-ով'!AA31/1.2</f>
        <v>0</v>
      </c>
      <c r="R31" s="43">
        <f>+'գնային առաջարկ ԱԱՀ-ով'!AB31/1.2</f>
        <v>0</v>
      </c>
      <c r="S31" s="43">
        <f>+'գնային առաջարկ ԱԱՀ-ով'!AC31/1.2</f>
        <v>0</v>
      </c>
      <c r="T31" s="43">
        <f>+'գնային առաջարկ ԱԱՀ-ով'!AD31/1.2</f>
        <v>0</v>
      </c>
    </row>
    <row r="32" spans="1:20" ht="20.25" customHeight="1">
      <c r="A32" s="3">
        <v>28</v>
      </c>
      <c r="B32" s="4">
        <v>44531260</v>
      </c>
      <c r="C32" s="4" t="s">
        <v>68</v>
      </c>
      <c r="D32" s="22">
        <v>2200</v>
      </c>
      <c r="E32" s="22"/>
      <c r="F32" s="43">
        <f>+'գնային առաջարկ ԱԱՀ-ով'!P32/1.2</f>
        <v>0</v>
      </c>
      <c r="G32" s="43">
        <f>+'գնային առաջարկ ԱԱՀ-ով'!Q32/1.2</f>
        <v>0</v>
      </c>
      <c r="H32" s="43">
        <f>+'գնային առաջարկ ԱԱՀ-ով'!R32/1.2</f>
        <v>0</v>
      </c>
      <c r="I32" s="43">
        <f>+'գնային առաջարկ ԱԱՀ-ով'!S32/1.2</f>
        <v>0</v>
      </c>
      <c r="J32" s="43">
        <f>+'գնային առաջարկ ԱԱՀ-ով'!T32/1.2</f>
        <v>0</v>
      </c>
      <c r="K32" s="43">
        <f>+'գնային առաջարկ ԱԱՀ-ով'!U32/1.2</f>
        <v>0</v>
      </c>
      <c r="L32" s="43">
        <f>+'գնային առաջարկ ԱԱՀ-ով'!V32/1.2</f>
        <v>0</v>
      </c>
      <c r="M32" s="43">
        <f>+'գնային առաջարկ ԱԱՀ-ով'!W32/1.2</f>
        <v>0</v>
      </c>
      <c r="N32" s="43">
        <f>+'գնային առաջարկ ԱԱՀ-ով'!X32/1.2</f>
        <v>0</v>
      </c>
      <c r="O32" s="43">
        <f>+'գնային առաջարկ ԱԱՀ-ով'!Y32/1.2</f>
        <v>0</v>
      </c>
      <c r="P32" s="43">
        <f>+'գնային առաջարկ ԱԱՀ-ով'!Z32/1.2</f>
        <v>0</v>
      </c>
      <c r="Q32" s="43">
        <f>+'գնային առաջարկ ԱԱՀ-ով'!AA32/1.2</f>
        <v>0</v>
      </c>
      <c r="R32" s="43">
        <f>+'գնային առաջարկ ԱԱՀ-ով'!AB32/1.2</f>
        <v>0</v>
      </c>
      <c r="S32" s="43">
        <f>+'գնային առաջարկ ԱԱՀ-ով'!AC32/1.2</f>
        <v>0</v>
      </c>
      <c r="T32" s="43">
        <f>+'գնային առաջարկ ԱԱՀ-ով'!AD32/1.2</f>
        <v>0</v>
      </c>
    </row>
    <row r="33" spans="1:20" ht="20.25" customHeight="1">
      <c r="A33" s="3">
        <v>29</v>
      </c>
      <c r="B33" s="4">
        <v>42131470</v>
      </c>
      <c r="C33" s="4" t="s">
        <v>70</v>
      </c>
      <c r="D33" s="22">
        <v>13200</v>
      </c>
      <c r="E33" s="22"/>
      <c r="F33" s="43">
        <f>+'գնային առաջարկ ԱԱՀ-ով'!P33/1.2</f>
        <v>0</v>
      </c>
      <c r="G33" s="43">
        <f>+'գնային առաջարկ ԱԱՀ-ով'!Q33/1.2</f>
        <v>0</v>
      </c>
      <c r="H33" s="43">
        <f>+'գնային առաջարկ ԱԱՀ-ով'!R33/1.2</f>
        <v>10000</v>
      </c>
      <c r="I33" s="43">
        <f>+'գնային առաջարկ ԱԱՀ-ով'!S33/1.2</f>
        <v>0</v>
      </c>
      <c r="J33" s="43">
        <f>+'գնային առաջարկ ԱԱՀ-ով'!T33/1.2</f>
        <v>0</v>
      </c>
      <c r="K33" s="43">
        <f>+'գնային առաջարկ ԱԱՀ-ով'!U33/1.2</f>
        <v>0</v>
      </c>
      <c r="L33" s="43">
        <f>+'գնային առաջարկ ԱԱՀ-ով'!V33/1.2</f>
        <v>0</v>
      </c>
      <c r="M33" s="43">
        <f>+'գնային առաջարկ ԱԱՀ-ով'!W33/1.2</f>
        <v>0</v>
      </c>
      <c r="N33" s="43">
        <f>+'գնային առաջարկ ԱԱՀ-ով'!X33/1.2</f>
        <v>0</v>
      </c>
      <c r="O33" s="43">
        <f>+'գնային առաջարկ ԱԱՀ-ով'!Y33/1.2</f>
        <v>0</v>
      </c>
      <c r="P33" s="43">
        <f>+'գնային առաջարկ ԱԱՀ-ով'!Z33/1.2</f>
        <v>0</v>
      </c>
      <c r="Q33" s="43">
        <f>+'գնային առաջարկ ԱԱՀ-ով'!AA33/1.2</f>
        <v>0</v>
      </c>
      <c r="R33" s="43">
        <f>+'գնային առաջարկ ԱԱՀ-ով'!AB33/1.2</f>
        <v>0</v>
      </c>
      <c r="S33" s="43">
        <f>+'գնային առաջարկ ԱԱՀ-ով'!AC33/1.2</f>
        <v>0</v>
      </c>
      <c r="T33" s="43">
        <f>+'գնային առաջարկ ԱԱՀ-ով'!AD33/1.2</f>
        <v>0</v>
      </c>
    </row>
    <row r="34" spans="1:20" ht="20.25" customHeight="1">
      <c r="A34" s="3">
        <v>30</v>
      </c>
      <c r="B34" s="4">
        <v>44411110</v>
      </c>
      <c r="C34" s="4" t="s">
        <v>72</v>
      </c>
      <c r="D34" s="22">
        <v>44000</v>
      </c>
      <c r="E34" s="22"/>
      <c r="F34" s="43">
        <f>+'գնային առաջարկ ԱԱՀ-ով'!P34/1.2</f>
        <v>36666.666666666672</v>
      </c>
      <c r="G34" s="43">
        <f>+'գնային առաջարկ ԱԱՀ-ով'!Q34/1.2</f>
        <v>40000</v>
      </c>
      <c r="H34" s="43">
        <f>+'գնային առաջարկ ԱԱՀ-ով'!R34/1.2</f>
        <v>25000</v>
      </c>
      <c r="I34" s="43">
        <f>+'գնային առաջարկ ԱԱՀ-ով'!S34/1.2</f>
        <v>40000</v>
      </c>
      <c r="J34" s="43">
        <f>+'գնային առաջարկ ԱԱՀ-ով'!T34/1.2</f>
        <v>0</v>
      </c>
      <c r="K34" s="43">
        <f>+'գնային առաջարկ ԱԱՀ-ով'!U34/1.2</f>
        <v>0</v>
      </c>
      <c r="L34" s="43">
        <f>+'գնային առաջարկ ԱԱՀ-ով'!V34/1.2</f>
        <v>0</v>
      </c>
      <c r="M34" s="43">
        <f>+'գնային առաջարկ ԱԱՀ-ով'!W34/1.2</f>
        <v>0</v>
      </c>
      <c r="N34" s="43">
        <f>+'գնային առաջարկ ԱԱՀ-ով'!X34/1.2</f>
        <v>0</v>
      </c>
      <c r="O34" s="43">
        <f>+'գնային առաջարկ ԱԱՀ-ով'!Y34/1.2</f>
        <v>0</v>
      </c>
      <c r="P34" s="43">
        <f>+'գնային առաջարկ ԱԱՀ-ով'!Z34/1.2</f>
        <v>0</v>
      </c>
      <c r="Q34" s="43">
        <f>+'գնային առաջարկ ԱԱՀ-ով'!AA34/1.2</f>
        <v>0</v>
      </c>
      <c r="R34" s="43">
        <f>+'գնային առաջարկ ԱԱՀ-ով'!AB34/1.2</f>
        <v>0</v>
      </c>
      <c r="S34" s="43">
        <f>+'գնային առաջարկ ԱԱՀ-ով'!AC34/1.2</f>
        <v>0</v>
      </c>
      <c r="T34" s="43">
        <f>+'գնային առաջարկ ԱԱՀ-ով'!AD34/1.2</f>
        <v>0</v>
      </c>
    </row>
    <row r="35" spans="1:20" ht="20.25" customHeight="1">
      <c r="A35" s="3">
        <v>31</v>
      </c>
      <c r="B35" s="4">
        <v>44112760</v>
      </c>
      <c r="C35" s="4" t="s">
        <v>73</v>
      </c>
      <c r="D35" s="22">
        <v>22850</v>
      </c>
      <c r="E35" s="22"/>
      <c r="F35" s="43">
        <f>+'գնային առաջարկ ԱԱՀ-ով'!P35/1.2</f>
        <v>20000</v>
      </c>
      <c r="G35" s="43">
        <f>+'գնային առաջարկ ԱԱՀ-ով'!Q35/1.2</f>
        <v>0</v>
      </c>
      <c r="H35" s="43">
        <f>+'գնային առաջարկ ԱԱՀ-ով'!R35/1.2</f>
        <v>28333.333333333336</v>
      </c>
      <c r="I35" s="43">
        <f>+'գնային առաջարկ ԱԱՀ-ով'!S35/1.2</f>
        <v>0</v>
      </c>
      <c r="J35" s="43">
        <f>+'գնային առաջարկ ԱԱՀ-ով'!T35/1.2</f>
        <v>0</v>
      </c>
      <c r="K35" s="43">
        <f>+'գնային առաջարկ ԱԱՀ-ով'!U35/1.2</f>
        <v>0</v>
      </c>
      <c r="L35" s="43">
        <f>+'գնային առաջարկ ԱԱՀ-ով'!V35/1.2</f>
        <v>0</v>
      </c>
      <c r="M35" s="43">
        <f>+'գնային առաջարկ ԱԱՀ-ով'!W35/1.2</f>
        <v>0</v>
      </c>
      <c r="N35" s="43">
        <f>+'գնային առաջարկ ԱԱՀ-ով'!X35/1.2</f>
        <v>0</v>
      </c>
      <c r="O35" s="43">
        <f>+'գնային առաջարկ ԱԱՀ-ով'!Y35/1.2</f>
        <v>0</v>
      </c>
      <c r="P35" s="43">
        <f>+'գնային առաջարկ ԱԱՀ-ով'!Z35/1.2</f>
        <v>0</v>
      </c>
      <c r="Q35" s="43">
        <f>+'գնային առաջարկ ԱԱՀ-ով'!AA35/1.2</f>
        <v>0</v>
      </c>
      <c r="R35" s="43">
        <f>+'գնային առաջարկ ԱԱՀ-ով'!AB35/1.2</f>
        <v>0</v>
      </c>
      <c r="S35" s="43">
        <f>+'գնային առաջարկ ԱԱՀ-ով'!AC35/1.2</f>
        <v>0</v>
      </c>
      <c r="T35" s="43">
        <f>+'գնային առաջարկ ԱԱՀ-ով'!AD35/1.2</f>
        <v>0</v>
      </c>
    </row>
    <row r="36" spans="1:20" ht="20.25" customHeight="1">
      <c r="A36" s="3">
        <v>32</v>
      </c>
      <c r="B36" s="4">
        <v>44163180</v>
      </c>
      <c r="C36" s="4" t="s">
        <v>76</v>
      </c>
      <c r="D36" s="22">
        <v>1401400</v>
      </c>
      <c r="E36" s="22"/>
      <c r="F36" s="43">
        <f>+'գնային առաջարկ ԱԱՀ-ով'!P36/1.2</f>
        <v>1236666.6666666667</v>
      </c>
      <c r="G36" s="43">
        <f>+'գնային առաջարկ ԱԱՀ-ով'!Q36/1.2</f>
        <v>980000</v>
      </c>
      <c r="H36" s="43">
        <f>+'գնային առաջարկ ԱԱՀ-ով'!R36/1.2</f>
        <v>962500</v>
      </c>
      <c r="I36" s="43">
        <f>+'գնային առաջարկ ԱԱՀ-ով'!S36/1.2</f>
        <v>0</v>
      </c>
      <c r="J36" s="43">
        <f>+'գնային առաջարկ ԱԱՀ-ով'!T36/1.2</f>
        <v>1212750</v>
      </c>
      <c r="K36" s="43">
        <f>+'գնային առաջարկ ԱԱՀ-ով'!U36/1.2</f>
        <v>0</v>
      </c>
      <c r="L36" s="43">
        <f>+'գնային առաջարկ ԱԱՀ-ով'!V36/1.2</f>
        <v>0</v>
      </c>
      <c r="M36" s="43">
        <f>+'գնային առաջարկ ԱԱՀ-ով'!W36/1.2</f>
        <v>0</v>
      </c>
      <c r="N36" s="43">
        <f>+'գնային առաջարկ ԱԱՀ-ով'!X36/1.2</f>
        <v>945000</v>
      </c>
      <c r="O36" s="43">
        <f>+'գնային առաջարկ ԱԱՀ-ով'!Y36/1.2</f>
        <v>1176000</v>
      </c>
      <c r="P36" s="43">
        <f>+'գնային առաջարկ ԱԱՀ-ով'!Z36/1.2</f>
        <v>0</v>
      </c>
      <c r="Q36" s="43">
        <f>+'գնային առաջարկ ԱԱՀ-ով'!AA36/1.2</f>
        <v>0</v>
      </c>
      <c r="R36" s="43">
        <f>+'գնային առաջարկ ԱԱՀ-ով'!AB36/1.2</f>
        <v>0</v>
      </c>
      <c r="S36" s="43">
        <f>+'գնային առաջարկ ԱԱՀ-ով'!AC36/1.2</f>
        <v>0</v>
      </c>
      <c r="T36" s="43">
        <f>+'գնային առաջարկ ԱԱՀ-ով'!AD36/1.2</f>
        <v>0</v>
      </c>
    </row>
    <row r="37" spans="1:20" ht="20.25" customHeight="1">
      <c r="A37" s="3">
        <v>33</v>
      </c>
      <c r="B37" s="4">
        <v>44163180</v>
      </c>
      <c r="C37" s="4" t="s">
        <v>79</v>
      </c>
      <c r="D37" s="22">
        <v>6624800</v>
      </c>
      <c r="E37" s="22"/>
      <c r="F37" s="43">
        <f>+'գնային առաջարկ ԱԱՀ-ով'!P37/1.2</f>
        <v>5947500</v>
      </c>
      <c r="G37" s="43">
        <f>+'գնային առաջարկ ԱԱՀ-ով'!Q37/1.2</f>
        <v>4441666</v>
      </c>
      <c r="H37" s="43">
        <f>+'գնային առաջարկ ԱԱՀ-ով'!R37/1.2</f>
        <v>4225000</v>
      </c>
      <c r="I37" s="43">
        <f>+'գնային առաջարկ ԱԱՀ-ով'!S37/1.2</f>
        <v>0</v>
      </c>
      <c r="J37" s="43">
        <f>+'գնային առաջարկ ԱԱՀ-ով'!T37/1.2</f>
        <v>5733000</v>
      </c>
      <c r="K37" s="43">
        <f>+'գնային առաջարկ ԱԱՀ-ով'!U37/1.2</f>
        <v>0</v>
      </c>
      <c r="L37" s="43">
        <f>+'գնային առաջարկ ԱԱՀ-ով'!V37/1.2</f>
        <v>0</v>
      </c>
      <c r="M37" s="43">
        <f>+'գնային առաջարկ ԱԱՀ-ով'!W37/1.2</f>
        <v>0</v>
      </c>
      <c r="N37" s="43">
        <f>+'գնային առաջարկ ԱԱՀ-ով'!X37/1.2</f>
        <v>4225000</v>
      </c>
      <c r="O37" s="43">
        <f>+'գնային առաջարկ ԱԱՀ-ով'!Y37/1.2</f>
        <v>5395000</v>
      </c>
      <c r="P37" s="43">
        <f>+'գնային առաջարկ ԱԱՀ-ով'!Z37/1.2</f>
        <v>0</v>
      </c>
      <c r="Q37" s="43">
        <f>+'գնային առաջարկ ԱԱՀ-ով'!AA37/1.2</f>
        <v>0</v>
      </c>
      <c r="R37" s="43">
        <f>+'գնային առաջարկ ԱԱՀ-ով'!AB37/1.2</f>
        <v>0</v>
      </c>
      <c r="S37" s="43">
        <f>+'գնային առաջարկ ԱԱՀ-ով'!AC37/1.2</f>
        <v>0</v>
      </c>
      <c r="T37" s="43">
        <f>+'գնային առաջարկ ԱԱՀ-ով'!AD37/1.2</f>
        <v>0</v>
      </c>
    </row>
    <row r="38" spans="1:20" ht="20.25" customHeight="1">
      <c r="A38" s="3">
        <v>34</v>
      </c>
      <c r="B38" s="4">
        <v>44163180</v>
      </c>
      <c r="C38" s="4" t="s">
        <v>81</v>
      </c>
      <c r="D38" s="22">
        <v>1092000</v>
      </c>
      <c r="E38" s="22"/>
      <c r="F38" s="43">
        <f>+'գնային առաջարկ ԱԱՀ-ով'!P38/1.2</f>
        <v>0</v>
      </c>
      <c r="G38" s="43">
        <f>+'գնային առաջարկ ԱԱՀ-ով'!Q38/1.2</f>
        <v>0</v>
      </c>
      <c r="H38" s="43">
        <f>+'գնային առաջարկ ԱԱՀ-ով'!R38/1.2</f>
        <v>0</v>
      </c>
      <c r="I38" s="43">
        <f>+'գնային առաջարկ ԱԱՀ-ով'!S38/1.2</f>
        <v>0</v>
      </c>
      <c r="J38" s="43">
        <f>+'գնային առաջարկ ԱԱՀ-ով'!T38/1.2</f>
        <v>945000</v>
      </c>
      <c r="K38" s="43">
        <f>+'գնային առաջարկ ԱԱՀ-ով'!U38/1.2</f>
        <v>0</v>
      </c>
      <c r="L38" s="43">
        <f>+'գնային առաջարկ ԱԱՀ-ով'!V38/1.2</f>
        <v>0</v>
      </c>
      <c r="M38" s="43">
        <f>+'գնային առաջարկ ԱԱՀ-ով'!W38/1.2</f>
        <v>0</v>
      </c>
      <c r="N38" s="43">
        <f>+'գնային առաջարկ ԱԱՀ-ով'!X38/1.2</f>
        <v>850000</v>
      </c>
      <c r="O38" s="43">
        <f>+'գնային առաջարկ ԱԱՀ-ով'!Y38/1.2</f>
        <v>0</v>
      </c>
      <c r="P38" s="43">
        <f>+'գնային առաջարկ ԱԱՀ-ով'!Z38/1.2</f>
        <v>0</v>
      </c>
      <c r="Q38" s="43">
        <f>+'գնային առաջարկ ԱԱՀ-ով'!AA38/1.2</f>
        <v>0</v>
      </c>
      <c r="R38" s="43">
        <f>+'գնային առաջարկ ԱԱՀ-ով'!AB38/1.2</f>
        <v>0</v>
      </c>
      <c r="S38" s="43">
        <f>+'գնային առաջարկ ԱԱՀ-ով'!AC38/1.2</f>
        <v>0</v>
      </c>
      <c r="T38" s="43">
        <f>+'գնային առաջարկ ԱԱՀ-ով'!AD38/1.2</f>
        <v>0</v>
      </c>
    </row>
    <row r="39" spans="1:20" ht="20.25" customHeight="1">
      <c r="A39" s="3">
        <v>35</v>
      </c>
      <c r="B39" s="4">
        <v>44163180</v>
      </c>
      <c r="C39" s="4" t="s">
        <v>83</v>
      </c>
      <c r="D39" s="22">
        <v>532350</v>
      </c>
      <c r="E39" s="22"/>
      <c r="F39" s="43">
        <f>+'գնային առաջարկ ԱԱՀ-ով'!P39/1.2</f>
        <v>457500</v>
      </c>
      <c r="G39" s="43">
        <f>+'գնային առաջարկ ԱԱՀ-ով'!Q39/1.2</f>
        <v>367500</v>
      </c>
      <c r="H39" s="43">
        <f>+'գնային առաջարկ ԱԱՀ-ով'!R39/1.2</f>
        <v>397500</v>
      </c>
      <c r="I39" s="43">
        <f>+'գնային առաջարկ ԱԱՀ-ով'!S39/1.2</f>
        <v>0</v>
      </c>
      <c r="J39" s="43">
        <f>+'գնային առաջարկ ԱԱՀ-ով'!T39/1.2</f>
        <v>0</v>
      </c>
      <c r="K39" s="43">
        <f>+'գնային առաջարկ ԱԱՀ-ով'!U39/1.2</f>
        <v>0</v>
      </c>
      <c r="L39" s="43">
        <f>+'գնային առաջարկ ԱԱՀ-ով'!V39/1.2</f>
        <v>0</v>
      </c>
      <c r="M39" s="43">
        <f>+'գնային առաջարկ ԱԱՀ-ով'!W39/1.2</f>
        <v>0</v>
      </c>
      <c r="N39" s="43">
        <f>+'գնային առաջարկ ԱԱՀ-ով'!X39/1.2</f>
        <v>345000</v>
      </c>
      <c r="O39" s="43">
        <f>+'գնային առաջարկ ԱԱՀ-ով'!Y39/1.2</f>
        <v>423000</v>
      </c>
      <c r="P39" s="43">
        <f>+'գնային առաջարկ ԱԱՀ-ով'!Z39/1.2</f>
        <v>0</v>
      </c>
      <c r="Q39" s="43">
        <f>+'գնային առաջարկ ԱԱՀ-ով'!AA39/1.2</f>
        <v>0</v>
      </c>
      <c r="R39" s="43">
        <f>+'գնային առաջարկ ԱԱՀ-ով'!AB39/1.2</f>
        <v>0</v>
      </c>
      <c r="S39" s="43">
        <f>+'գնային առաջարկ ԱԱՀ-ով'!AC39/1.2</f>
        <v>0</v>
      </c>
      <c r="T39" s="43">
        <f>+'գնային առաջարկ ԱԱՀ-ով'!AD39/1.2</f>
        <v>0</v>
      </c>
    </row>
    <row r="40" spans="1:20" ht="20.25" customHeight="1">
      <c r="A40" s="3">
        <v>36</v>
      </c>
      <c r="B40" s="4">
        <v>44163180</v>
      </c>
      <c r="C40" s="4" t="s">
        <v>85</v>
      </c>
      <c r="D40" s="22">
        <v>2293200</v>
      </c>
      <c r="E40" s="22"/>
      <c r="F40" s="43">
        <f>+'գնային առաջարկ ԱԱՀ-ով'!P40/1.2</f>
        <v>1775000</v>
      </c>
      <c r="G40" s="43">
        <f>+'գնային առաջարկ ԱԱՀ-ով'!Q40/1.2</f>
        <v>1320000</v>
      </c>
      <c r="H40" s="43">
        <f>+'գնային առաջարկ ԱԱՀ-ով'!R40/1.2</f>
        <v>1400000</v>
      </c>
      <c r="I40" s="43">
        <f>+'գնային առաջարկ ԱԱՀ-ով'!S40/1.2</f>
        <v>0</v>
      </c>
      <c r="J40" s="43">
        <f>+'գնային առաջարկ ԱԱՀ-ով'!T40/1.2</f>
        <v>1984500</v>
      </c>
      <c r="K40" s="43">
        <f>+'գնային առաջարկ ԱԱՀ-ով'!U40/1.2</f>
        <v>0</v>
      </c>
      <c r="L40" s="43">
        <f>+'գնային առաջարկ ԱԱՀ-ով'!V40/1.2</f>
        <v>0</v>
      </c>
      <c r="M40" s="43">
        <f>+'գնային առաջարկ ԱԱՀ-ով'!W40/1.2</f>
        <v>0</v>
      </c>
      <c r="N40" s="43">
        <f>+'գնային առաջարկ ԱԱՀ-ով'!X40/1.2</f>
        <v>1350000</v>
      </c>
      <c r="O40" s="43">
        <f>+'գնային առաջարկ ԱԱՀ-ով'!Y40/1.2</f>
        <v>1620000</v>
      </c>
      <c r="P40" s="43">
        <f>+'գնային առաջարկ ԱԱՀ-ով'!Z40/1.2</f>
        <v>0</v>
      </c>
      <c r="Q40" s="43">
        <f>+'գնային առաջարկ ԱԱՀ-ով'!AA40/1.2</f>
        <v>0</v>
      </c>
      <c r="R40" s="43">
        <f>+'գնային առաջարկ ԱԱՀ-ով'!AB40/1.2</f>
        <v>0</v>
      </c>
      <c r="S40" s="43">
        <f>+'գնային առաջարկ ԱԱՀ-ով'!AC40/1.2</f>
        <v>0</v>
      </c>
      <c r="T40" s="43">
        <f>+'գնային առաջարկ ԱԱՀ-ով'!AD40/1.2</f>
        <v>0</v>
      </c>
    </row>
    <row r="41" spans="1:20" ht="20.25" customHeight="1">
      <c r="A41" s="3">
        <v>37</v>
      </c>
      <c r="B41" s="4">
        <v>44163180</v>
      </c>
      <c r="C41" s="4" t="s">
        <v>87</v>
      </c>
      <c r="D41" s="22">
        <v>2320500</v>
      </c>
      <c r="E41" s="22"/>
      <c r="F41" s="43">
        <f>+'գնային առաջարկ ԱԱՀ-ով'!P41/1.2</f>
        <v>1997500</v>
      </c>
      <c r="G41" s="43">
        <f>+'գնային առաջարկ ԱԱՀ-ով'!Q41/1.2</f>
        <v>1860000</v>
      </c>
      <c r="H41" s="43">
        <f>+'գնային առաջարկ ԱԱՀ-ով'!R41/1.2</f>
        <v>1437500</v>
      </c>
      <c r="I41" s="43">
        <f>+'գնային առաջարկ ԱԱՀ-ով'!S41/1.2</f>
        <v>0</v>
      </c>
      <c r="J41" s="43">
        <f>+'գնային առաջարկ ԱԱՀ-ով'!T41/1.2</f>
        <v>2008125</v>
      </c>
      <c r="K41" s="43">
        <f>+'գնային առաջարկ ԱԱՀ-ով'!U41/1.2</f>
        <v>0</v>
      </c>
      <c r="L41" s="43">
        <f>+'գնային առաջարկ ԱԱՀ-ով'!V41/1.2</f>
        <v>0</v>
      </c>
      <c r="M41" s="43">
        <f>+'գնային առաջարկ ԱԱՀ-ով'!W41/1.2</f>
        <v>0</v>
      </c>
      <c r="N41" s="43">
        <f>+'գնային առաջարկ ԱԱՀ-ով'!X41/1.2</f>
        <v>1475000</v>
      </c>
      <c r="O41" s="43">
        <f>+'գնային առաջարկ ԱԱՀ-ով'!Y41/1.2</f>
        <v>1980000</v>
      </c>
      <c r="P41" s="43">
        <f>+'գնային առաջարկ ԱԱՀ-ով'!Z41/1.2</f>
        <v>0</v>
      </c>
      <c r="Q41" s="43">
        <f>+'գնային առաջարկ ԱԱՀ-ով'!AA41/1.2</f>
        <v>0</v>
      </c>
      <c r="R41" s="43">
        <f>+'գնային առաջարկ ԱԱՀ-ով'!AB41/1.2</f>
        <v>0</v>
      </c>
      <c r="S41" s="43">
        <f>+'գնային առաջարկ ԱԱՀ-ով'!AC41/1.2</f>
        <v>0</v>
      </c>
      <c r="T41" s="43">
        <f>+'գնային առաջարկ ԱԱՀ-ով'!AD41/1.2</f>
        <v>0</v>
      </c>
    </row>
    <row r="42" spans="1:20" ht="20.25" customHeight="1">
      <c r="A42" s="3">
        <v>38</v>
      </c>
      <c r="B42" s="4">
        <v>44411751</v>
      </c>
      <c r="C42" s="4" t="s">
        <v>89</v>
      </c>
      <c r="D42" s="22">
        <v>396000</v>
      </c>
      <c r="E42" s="22"/>
      <c r="F42" s="43">
        <f>+'գնային առաջարկ ԱԱՀ-ով'!P42/1.2</f>
        <v>0</v>
      </c>
      <c r="G42" s="43">
        <f>+'գնային առաջարկ ԱԱՀ-ով'!Q42/1.2</f>
        <v>277800</v>
      </c>
      <c r="H42" s="43">
        <f>+'գնային առաջարկ ԱԱՀ-ով'!R42/1.2</f>
        <v>0</v>
      </c>
      <c r="I42" s="43">
        <f>+'գնային առաջարկ ԱԱՀ-ով'!S42/1.2</f>
        <v>0</v>
      </c>
      <c r="J42" s="43">
        <f>+'գնային առաջարկ ԱԱՀ-ով'!T42/1.2</f>
        <v>0</v>
      </c>
      <c r="K42" s="43">
        <f>+'գնային առաջարկ ԱԱՀ-ով'!U42/1.2</f>
        <v>0</v>
      </c>
      <c r="L42" s="43">
        <f>+'գնային առաջարկ ԱԱՀ-ով'!V42/1.2</f>
        <v>0</v>
      </c>
      <c r="M42" s="43">
        <f>+'գնային առաջարկ ԱԱՀ-ով'!W42/1.2</f>
        <v>0</v>
      </c>
      <c r="N42" s="43">
        <f>+'գնային առաջարկ ԱԱՀ-ով'!X42/1.2</f>
        <v>217500</v>
      </c>
      <c r="O42" s="43">
        <f>+'գնային առաջարկ ԱԱՀ-ով'!Y42/1.2</f>
        <v>0</v>
      </c>
      <c r="P42" s="43">
        <f>+'գնային առաջարկ ԱԱՀ-ով'!Z42/1.2</f>
        <v>210000</v>
      </c>
      <c r="Q42" s="43">
        <f>+'գնային առաջարկ ԱԱՀ-ով'!AA42/1.2</f>
        <v>0</v>
      </c>
      <c r="R42" s="43">
        <f>+'գնային առաջարկ ԱԱՀ-ով'!AB42/1.2</f>
        <v>0</v>
      </c>
      <c r="S42" s="43">
        <f>+'գնային առաջարկ ԱԱՀ-ով'!AC42/1.2</f>
        <v>0</v>
      </c>
      <c r="T42" s="43">
        <f>+'գնային առաջարկ ԱԱՀ-ով'!AD42/1.2</f>
        <v>0</v>
      </c>
    </row>
    <row r="43" spans="1:20" ht="20.25" customHeight="1">
      <c r="A43" s="3">
        <v>39</v>
      </c>
      <c r="B43" s="4">
        <v>44411751</v>
      </c>
      <c r="C43" s="4" t="s">
        <v>92</v>
      </c>
      <c r="D43" s="22">
        <v>660000</v>
      </c>
      <c r="E43" s="22"/>
      <c r="F43" s="43">
        <f>+'գնային առաջարկ ԱԱՀ-ով'!P43/1.2</f>
        <v>0</v>
      </c>
      <c r="G43" s="43">
        <f>+'գնային առաջարկ ԱԱՀ-ով'!Q43/1.2</f>
        <v>580000</v>
      </c>
      <c r="H43" s="43">
        <f>+'գնային առաջարկ ԱԱՀ-ով'!R43/1.2</f>
        <v>0</v>
      </c>
      <c r="I43" s="43">
        <f>+'գնային առաջարկ ԱԱՀ-ով'!S43/1.2</f>
        <v>0</v>
      </c>
      <c r="J43" s="43">
        <f>+'գնային առաջարկ ԱԱՀ-ով'!T43/1.2</f>
        <v>0</v>
      </c>
      <c r="K43" s="43">
        <f>+'գնային առաջարկ ԱԱՀ-ով'!U43/1.2</f>
        <v>0</v>
      </c>
      <c r="L43" s="43">
        <f>+'գնային առաջարկ ԱԱՀ-ով'!V43/1.2</f>
        <v>0</v>
      </c>
      <c r="M43" s="43">
        <f>+'գնային առաջարկ ԱԱՀ-ով'!W43/1.2</f>
        <v>0</v>
      </c>
      <c r="N43" s="43">
        <f>+'գնային առաջարկ ԱԱՀ-ով'!X43/1.2</f>
        <v>500000</v>
      </c>
      <c r="O43" s="43">
        <f>+'գնային առաջարկ ԱԱՀ-ով'!Y43/1.2</f>
        <v>0</v>
      </c>
      <c r="P43" s="43">
        <f>+'գնային առաջարկ ԱԱՀ-ով'!Z43/1.2</f>
        <v>383333.33333333337</v>
      </c>
      <c r="Q43" s="43">
        <f>+'գնային առաջարկ ԱԱՀ-ով'!AA43/1.2</f>
        <v>0</v>
      </c>
      <c r="R43" s="43">
        <f>+'գնային առաջարկ ԱԱՀ-ով'!AB43/1.2</f>
        <v>0</v>
      </c>
      <c r="S43" s="43">
        <f>+'գնային առաջարկ ԱԱՀ-ով'!AC43/1.2</f>
        <v>0</v>
      </c>
      <c r="T43" s="43">
        <f>+'գնային առաջարկ ԱԱՀ-ով'!AD43/1.2</f>
        <v>0</v>
      </c>
    </row>
    <row r="44" spans="1:20" ht="20.25" customHeight="1">
      <c r="A44" s="3">
        <v>40</v>
      </c>
      <c r="B44" s="4">
        <v>44112730</v>
      </c>
      <c r="C44" s="4" t="s">
        <v>93</v>
      </c>
      <c r="D44" s="22">
        <v>154880</v>
      </c>
      <c r="E44" s="22"/>
      <c r="F44" s="43">
        <f>+'գնային առաջարկ ԱԱՀ-ով'!P44/1.2</f>
        <v>146666.66666666669</v>
      </c>
      <c r="G44" s="43">
        <f>+'գնային առաջարկ ԱԱՀ-ով'!Q44/1.2</f>
        <v>146666.00000000003</v>
      </c>
      <c r="H44" s="43">
        <f>+'գնային առաջարկ ԱԱՀ-ով'!R44/1.2</f>
        <v>140000</v>
      </c>
      <c r="I44" s="43">
        <f>+'գնային առաջարկ ԱԱՀ-ով'!S44/1.2</f>
        <v>106666.66666666667</v>
      </c>
      <c r="J44" s="43">
        <f>+'գնային առաջարկ ԱԱՀ-ով'!T44/1.2</f>
        <v>0</v>
      </c>
      <c r="K44" s="43">
        <f>+'գնային առաջարկ ԱԱՀ-ով'!U44/1.2</f>
        <v>130000</v>
      </c>
      <c r="L44" s="43">
        <f>+'գնային առաջարկ ԱԱՀ-ով'!V44/1.2</f>
        <v>0</v>
      </c>
      <c r="M44" s="43">
        <f>+'գնային առաջարկ ԱԱՀ-ով'!W44/1.2</f>
        <v>0</v>
      </c>
      <c r="N44" s="43">
        <f>+'գնային առաջարկ ԱԱՀ-ով'!X44/1.2</f>
        <v>0</v>
      </c>
      <c r="O44" s="43">
        <f>+'գնային առաջարկ ԱԱՀ-ով'!Y44/1.2</f>
        <v>0</v>
      </c>
      <c r="P44" s="43">
        <f>+'գնային առաջարկ ԱԱՀ-ով'!Z44/1.2</f>
        <v>0</v>
      </c>
      <c r="Q44" s="43">
        <f>+'գնային առաջարկ ԱԱՀ-ով'!AA44/1.2</f>
        <v>0</v>
      </c>
      <c r="R44" s="43">
        <f>+'գնային առաջարկ ԱԱՀ-ով'!AB44/1.2</f>
        <v>0</v>
      </c>
      <c r="S44" s="43">
        <f>+'գնային առաջարկ ԱԱՀ-ով'!AC44/1.2</f>
        <v>0</v>
      </c>
      <c r="T44" s="43">
        <f>+'գնային առաջարկ ԱԱՀ-ով'!AD44/1.2</f>
        <v>0</v>
      </c>
    </row>
    <row r="45" spans="1:20" s="26" customFormat="1" ht="20.25" customHeight="1">
      <c r="A45" s="23">
        <v>41</v>
      </c>
      <c r="B45" s="24">
        <v>44112730</v>
      </c>
      <c r="C45" s="24" t="s">
        <v>95</v>
      </c>
      <c r="D45" s="25">
        <v>353000</v>
      </c>
      <c r="E45" s="25"/>
      <c r="F45" s="44">
        <f>+'գնային առաջարկ ԱԱՀ-ով'!P45/1.2</f>
        <v>220416.66666666669</v>
      </c>
      <c r="G45" s="44">
        <f>+'գնային առաջարկ ԱԱՀ-ով'!Q45/1.2</f>
        <v>333333</v>
      </c>
      <c r="H45" s="44">
        <f>+'գնային առաջարկ ԱԱՀ-ով'!R45/1.2</f>
        <v>416666.66666666669</v>
      </c>
      <c r="I45" s="44">
        <f>+'գնային առաջարկ ԱԱՀ-ով'!S45/1.2</f>
        <v>604166.66666666674</v>
      </c>
      <c r="J45" s="44">
        <f>+'գնային առաջարկ ԱԱՀ-ով'!T45/1.2</f>
        <v>0</v>
      </c>
      <c r="K45" s="44">
        <f>+'գնային առաջարկ ԱԱՀ-ով'!U45/1.2</f>
        <v>325000</v>
      </c>
      <c r="L45" s="44">
        <f>+'գնային առաջարկ ԱԱՀ-ով'!V45/1.2</f>
        <v>0</v>
      </c>
      <c r="M45" s="44">
        <f>+'գնային առաջարկ ԱԱՀ-ով'!W45/1.2</f>
        <v>0</v>
      </c>
      <c r="N45" s="44">
        <f>+'գնային առաջարկ ԱԱՀ-ով'!X45/1.2</f>
        <v>0</v>
      </c>
      <c r="O45" s="44">
        <f>+'գնային առաջարկ ԱԱՀ-ով'!Y45/1.2</f>
        <v>0</v>
      </c>
      <c r="P45" s="44">
        <f>+'գնային առաջարկ ԱԱՀ-ով'!Z45/1.2</f>
        <v>191666.66666666669</v>
      </c>
      <c r="Q45" s="44">
        <f>+'գնային առաջարկ ԱԱՀ-ով'!AA45/1.2</f>
        <v>312500</v>
      </c>
      <c r="R45" s="44">
        <f>+'գնային առաջարկ ԱԱՀ-ով'!AB45/1.2</f>
        <v>0</v>
      </c>
      <c r="S45" s="44">
        <f>+'գնային առաջարկ ԱԱՀ-ով'!AC45/1.2</f>
        <v>0</v>
      </c>
      <c r="T45" s="44">
        <f>+'գնային առաջարկ ԱԱՀ-ով'!AD45/1.2</f>
        <v>0</v>
      </c>
    </row>
    <row r="46" spans="1:20" ht="20.25" customHeight="1">
      <c r="A46" s="3">
        <v>42</v>
      </c>
      <c r="B46" s="4">
        <v>42651200</v>
      </c>
      <c r="C46" s="4" t="s">
        <v>97</v>
      </c>
      <c r="D46" s="22">
        <v>132000</v>
      </c>
      <c r="E46" s="22"/>
      <c r="F46" s="43">
        <f>+'գնային առաջարկ ԱԱՀ-ով'!P46/1.2</f>
        <v>107500</v>
      </c>
      <c r="G46" s="43">
        <f>+'գնային առաջարկ ԱԱՀ-ով'!Q46/1.2</f>
        <v>0</v>
      </c>
      <c r="H46" s="43">
        <f>+'գնային առաջարկ ԱԱՀ-ով'!R46/1.2</f>
        <v>157500</v>
      </c>
      <c r="I46" s="43">
        <f>+'գնային առաջարկ ԱԱՀ-ով'!S46/1.2</f>
        <v>80000</v>
      </c>
      <c r="J46" s="43">
        <f>+'գնային առաջարկ ԱԱՀ-ով'!T46/1.2</f>
        <v>0</v>
      </c>
      <c r="K46" s="43">
        <f>+'գնային առաջարկ ԱԱՀ-ով'!U46/1.2</f>
        <v>125000</v>
      </c>
      <c r="L46" s="43">
        <f>+'գնային առաջարկ ԱԱՀ-ով'!V46/1.2</f>
        <v>0</v>
      </c>
      <c r="M46" s="43">
        <f>+'գնային առաջարկ ԱԱՀ-ով'!W46/1.2</f>
        <v>0</v>
      </c>
      <c r="N46" s="43">
        <f>+'գնային առաջարկ ԱԱՀ-ով'!X46/1.2</f>
        <v>0</v>
      </c>
      <c r="O46" s="43">
        <f>+'գնային առաջարկ ԱԱՀ-ով'!Y46/1.2</f>
        <v>0</v>
      </c>
      <c r="P46" s="43">
        <f>+'գնային առաջարկ ԱԱՀ-ով'!Z46/1.2</f>
        <v>0</v>
      </c>
      <c r="Q46" s="43">
        <f>+'գնային առաջարկ ԱԱՀ-ով'!AA46/1.2</f>
        <v>110000</v>
      </c>
      <c r="R46" s="43">
        <f>+'գնային առաջարկ ԱԱՀ-ով'!AB46/1.2</f>
        <v>0</v>
      </c>
      <c r="S46" s="43">
        <f>+'գնային առաջարկ ԱԱՀ-ով'!AC46/1.2</f>
        <v>0</v>
      </c>
      <c r="T46" s="43">
        <f>+'գնային առաջարկ ԱԱՀ-ով'!AD46/1.2</f>
        <v>0</v>
      </c>
    </row>
    <row r="47" spans="1:20" ht="20.25" customHeight="1">
      <c r="A47" s="3">
        <v>43</v>
      </c>
      <c r="B47" s="4">
        <v>44110000</v>
      </c>
      <c r="C47" s="4" t="s">
        <v>99</v>
      </c>
      <c r="D47" s="22">
        <v>35200</v>
      </c>
      <c r="E47" s="22"/>
      <c r="F47" s="43">
        <f>+'գնային առաջարկ ԱԱՀ-ով'!P47/1.2</f>
        <v>28750</v>
      </c>
      <c r="G47" s="43">
        <f>+'գնային առաջարկ ԱԱՀ-ով'!Q47/1.2</f>
        <v>29166</v>
      </c>
      <c r="H47" s="43">
        <f>+'գնային առաջարկ ԱԱՀ-ով'!R47/1.2</f>
        <v>28333.333333333336</v>
      </c>
      <c r="I47" s="43">
        <f>+'գնային առաջարկ ԱԱՀ-ով'!S47/1.2</f>
        <v>29166.666666666668</v>
      </c>
      <c r="J47" s="43">
        <f>+'գնային առաջարկ ԱԱՀ-ով'!T47/1.2</f>
        <v>0</v>
      </c>
      <c r="K47" s="43">
        <f>+'գնային առաջարկ ԱԱՀ-ով'!U47/1.2</f>
        <v>5000</v>
      </c>
      <c r="L47" s="43">
        <f>+'գնային առաջարկ ԱԱՀ-ով'!V47/1.2</f>
        <v>0</v>
      </c>
      <c r="M47" s="43">
        <f>+'գնային առաջարկ ԱԱՀ-ով'!W47/1.2</f>
        <v>0</v>
      </c>
      <c r="N47" s="43">
        <f>+'գնային առաջարկ ԱԱՀ-ով'!X47/1.2</f>
        <v>0</v>
      </c>
      <c r="O47" s="43">
        <f>+'գնային առաջարկ ԱԱՀ-ով'!Y47/1.2</f>
        <v>0</v>
      </c>
      <c r="P47" s="43">
        <f>+'գնային առաջարկ ԱԱՀ-ով'!Z47/1.2</f>
        <v>0</v>
      </c>
      <c r="Q47" s="43">
        <f>+'գնային առաջարկ ԱԱՀ-ով'!AA47/1.2</f>
        <v>0</v>
      </c>
      <c r="R47" s="43">
        <f>+'գնային առաջարկ ԱԱՀ-ով'!AB47/1.2</f>
        <v>0</v>
      </c>
      <c r="S47" s="43">
        <f>+'գնային առաջարկ ԱԱՀ-ով'!AC47/1.2</f>
        <v>0</v>
      </c>
      <c r="T47" s="43">
        <f>+'գնային առաջարկ ԱԱՀ-ով'!AD47/1.2</f>
        <v>0</v>
      </c>
    </row>
    <row r="48" spans="1:20" ht="20.25" customHeight="1">
      <c r="A48" s="3">
        <v>44</v>
      </c>
      <c r="B48" s="4">
        <v>31641217</v>
      </c>
      <c r="C48" s="4" t="s">
        <v>101</v>
      </c>
      <c r="D48" s="22">
        <v>3520</v>
      </c>
      <c r="E48" s="22"/>
      <c r="F48" s="43">
        <f>+'գնային առաջարկ ԱԱՀ-ով'!P48/1.2</f>
        <v>0</v>
      </c>
      <c r="G48" s="43">
        <f>+'գնային առաջարկ ԱԱՀ-ով'!Q48/1.2</f>
        <v>0</v>
      </c>
      <c r="H48" s="43">
        <f>+'գնային առաջարկ ԱԱՀ-ով'!R48/1.2</f>
        <v>0</v>
      </c>
      <c r="I48" s="43">
        <f>+'գնային առաջարկ ԱԱՀ-ով'!S48/1.2</f>
        <v>0</v>
      </c>
      <c r="J48" s="43">
        <f>+'գնային առաջարկ ԱԱՀ-ով'!T48/1.2</f>
        <v>0</v>
      </c>
      <c r="K48" s="43">
        <f>+'գնային առաջարկ ԱԱՀ-ով'!U48/1.2</f>
        <v>32500</v>
      </c>
      <c r="L48" s="43">
        <f>+'գնային առաջարկ ԱԱՀ-ով'!V48/1.2</f>
        <v>0</v>
      </c>
      <c r="M48" s="43">
        <f>+'գնային առաջարկ ԱԱՀ-ով'!W48/1.2</f>
        <v>0</v>
      </c>
      <c r="N48" s="43">
        <f>+'գնային առաջարկ ԱԱՀ-ով'!X48/1.2</f>
        <v>0</v>
      </c>
      <c r="O48" s="43">
        <f>+'գնային առաջարկ ԱԱՀ-ով'!Y48/1.2</f>
        <v>0</v>
      </c>
      <c r="P48" s="43">
        <f>+'գնային առաջարկ ԱԱՀ-ով'!Z48/1.2</f>
        <v>0</v>
      </c>
      <c r="Q48" s="43">
        <f>+'գնային առաջարկ ԱԱՀ-ով'!AA48/1.2</f>
        <v>0</v>
      </c>
      <c r="R48" s="43">
        <f>+'գնային առաջարկ ԱԱՀ-ով'!AB48/1.2</f>
        <v>0</v>
      </c>
      <c r="S48" s="43">
        <f>+'գնային առաջարկ ԱԱՀ-ով'!AC48/1.2</f>
        <v>0</v>
      </c>
      <c r="T48" s="43">
        <f>+'գնային առաջարկ ԱԱՀ-ով'!AD48/1.2</f>
        <v>0</v>
      </c>
    </row>
    <row r="49" spans="1:20" ht="20.25" customHeight="1">
      <c r="A49" s="3">
        <v>45</v>
      </c>
      <c r="B49" s="4">
        <v>44163180</v>
      </c>
      <c r="C49" s="4" t="s">
        <v>104</v>
      </c>
      <c r="D49" s="22">
        <v>331200</v>
      </c>
      <c r="E49" s="22"/>
      <c r="F49" s="43">
        <f>+'գնային առաջարկ ԱԱՀ-ով'!P49/1.2</f>
        <v>125000</v>
      </c>
      <c r="G49" s="43">
        <f>+'գնային առաջարկ ԱԱՀ-ով'!Q49/1.2</f>
        <v>95000</v>
      </c>
      <c r="H49" s="43">
        <f>+'գնային առաջարկ ԱԱՀ-ով'!R49/1.2</f>
        <v>0</v>
      </c>
      <c r="I49" s="43">
        <f>+'գնային առաջարկ ԱԱՀ-ով'!S49/1.2</f>
        <v>0</v>
      </c>
      <c r="J49" s="43">
        <f>+'գնային առաջարկ ԱԱՀ-ով'!T49/1.2</f>
        <v>0</v>
      </c>
      <c r="K49" s="43">
        <f>+'գնային առաջարկ ԱԱՀ-ով'!U49/1.2</f>
        <v>0</v>
      </c>
      <c r="L49" s="43">
        <f>+'գնային առաջարկ ԱԱՀ-ով'!V49/1.2</f>
        <v>0</v>
      </c>
      <c r="M49" s="43">
        <f>+'գնային առաջարկ ԱԱՀ-ով'!W49/1.2</f>
        <v>0</v>
      </c>
      <c r="N49" s="43">
        <f>+'գնային առաջարկ ԱԱՀ-ով'!X49/1.2</f>
        <v>0</v>
      </c>
      <c r="O49" s="43">
        <f>+'գնային առաջարկ ԱԱՀ-ով'!Y49/1.2</f>
        <v>0</v>
      </c>
      <c r="P49" s="43">
        <f>+'գնային առաջարկ ԱԱՀ-ով'!Z49/1.2</f>
        <v>0</v>
      </c>
      <c r="Q49" s="43">
        <f>+'գնային առաջարկ ԱԱՀ-ով'!AA49/1.2</f>
        <v>0</v>
      </c>
      <c r="R49" s="43">
        <f>+'գնային առաջարկ ԱԱՀ-ով'!AB49/1.2</f>
        <v>0</v>
      </c>
      <c r="S49" s="43">
        <f>+'գնային առաջարկ ԱԱՀ-ով'!AC49/1.2</f>
        <v>0</v>
      </c>
      <c r="T49" s="43">
        <f>+'գնային առաջարկ ԱԱՀ-ով'!AD49/1.2</f>
        <v>0</v>
      </c>
    </row>
    <row r="50" spans="1:20" ht="20.25" customHeight="1">
      <c r="A50" s="3">
        <v>46</v>
      </c>
      <c r="B50" s="4">
        <v>44163180</v>
      </c>
      <c r="C50" s="4" t="s">
        <v>106</v>
      </c>
      <c r="D50" s="22">
        <v>552000</v>
      </c>
      <c r="E50" s="22"/>
      <c r="F50" s="43">
        <f>+'գնային առաջարկ ԱԱՀ-ով'!P50/1.2</f>
        <v>257916.66666666669</v>
      </c>
      <c r="G50" s="43">
        <f>+'գնային առաջարկ ԱԱՀ-ով'!Q50/1.2</f>
        <v>200000</v>
      </c>
      <c r="H50" s="43">
        <f>+'գնային առաջարկ ԱԱՀ-ով'!R50/1.2</f>
        <v>0</v>
      </c>
      <c r="I50" s="43">
        <f>+'գնային առաջարկ ԱԱՀ-ով'!S50/1.2</f>
        <v>0</v>
      </c>
      <c r="J50" s="43">
        <f>+'գնային առաջարկ ԱԱՀ-ով'!T50/1.2</f>
        <v>0</v>
      </c>
      <c r="K50" s="43">
        <f>+'գնային առաջարկ ԱԱՀ-ով'!U50/1.2</f>
        <v>0</v>
      </c>
      <c r="L50" s="43">
        <f>+'գնային առաջարկ ԱԱՀ-ով'!V50/1.2</f>
        <v>0</v>
      </c>
      <c r="M50" s="43">
        <f>+'գնային առաջարկ ԱԱՀ-ով'!W50/1.2</f>
        <v>0</v>
      </c>
      <c r="N50" s="43">
        <f>+'գնային առաջարկ ԱԱՀ-ով'!X50/1.2</f>
        <v>210000</v>
      </c>
      <c r="O50" s="43">
        <f>+'գնային առաջարկ ԱԱՀ-ով'!Y50/1.2</f>
        <v>0</v>
      </c>
      <c r="P50" s="43">
        <f>+'գնային առաջարկ ԱԱՀ-ով'!Z50/1.2</f>
        <v>0</v>
      </c>
      <c r="Q50" s="43">
        <f>+'գնային առաջարկ ԱԱՀ-ով'!AA50/1.2</f>
        <v>0</v>
      </c>
      <c r="R50" s="43">
        <f>+'գնային առաջարկ ԱԱՀ-ով'!AB50/1.2</f>
        <v>0</v>
      </c>
      <c r="S50" s="43">
        <f>+'գնային առաջարկ ԱԱՀ-ով'!AC50/1.2</f>
        <v>0</v>
      </c>
      <c r="T50" s="43">
        <f>+'գնային առաջարկ ԱԱՀ-ով'!AD50/1.2</f>
        <v>0</v>
      </c>
    </row>
    <row r="51" spans="1:20" ht="20.25" customHeight="1">
      <c r="A51" s="3">
        <v>47</v>
      </c>
      <c r="B51" s="4">
        <v>44163180</v>
      </c>
      <c r="C51" s="4" t="s">
        <v>107</v>
      </c>
      <c r="D51" s="22">
        <v>1150000</v>
      </c>
      <c r="E51" s="22"/>
      <c r="F51" s="43">
        <f>+'գնային առաջարկ ԱԱՀ-ով'!P51/1.2</f>
        <v>700000</v>
      </c>
      <c r="G51" s="43">
        <f>+'գնային առաջարկ ԱԱՀ-ով'!Q51/1.2</f>
        <v>541666</v>
      </c>
      <c r="H51" s="43">
        <f>+'գնային առաջարկ ԱԱՀ-ով'!R51/1.2</f>
        <v>0</v>
      </c>
      <c r="I51" s="43">
        <f>+'գնային առաջարկ ԱԱՀ-ով'!S51/1.2</f>
        <v>0</v>
      </c>
      <c r="J51" s="43">
        <f>+'գնային առաջարկ ԱԱՀ-ով'!T51/1.2</f>
        <v>984375</v>
      </c>
      <c r="K51" s="43">
        <f>+'գնային առաջարկ ԱԱՀ-ով'!U51/1.2</f>
        <v>0</v>
      </c>
      <c r="L51" s="43">
        <f>+'գնային առաջարկ ԱԱՀ-ով'!V51/1.2</f>
        <v>0</v>
      </c>
      <c r="M51" s="43">
        <f>+'գնային առաջարկ ԱԱՀ-ով'!W51/1.2</f>
        <v>0</v>
      </c>
      <c r="N51" s="43">
        <f>+'գնային առաջարկ ԱԱՀ-ով'!X51/1.2</f>
        <v>541800</v>
      </c>
      <c r="O51" s="43">
        <f>+'գնային առաջարկ ԱԱՀ-ով'!Y51/1.2</f>
        <v>650000</v>
      </c>
      <c r="P51" s="43">
        <f>+'գնային առաջարկ ԱԱՀ-ով'!Z51/1.2</f>
        <v>0</v>
      </c>
      <c r="Q51" s="43">
        <f>+'գնային առաջարկ ԱԱՀ-ով'!AA51/1.2</f>
        <v>0</v>
      </c>
      <c r="R51" s="43">
        <f>+'գնային առաջարկ ԱԱՀ-ով'!AB51/1.2</f>
        <v>0</v>
      </c>
      <c r="S51" s="43">
        <f>+'գնային առաջարկ ԱԱՀ-ով'!AC51/1.2</f>
        <v>0</v>
      </c>
      <c r="T51" s="43">
        <f>+'գնային առաջարկ ԱԱՀ-ով'!AD51/1.2</f>
        <v>0</v>
      </c>
    </row>
    <row r="52" spans="1:20" ht="20.25" customHeight="1">
      <c r="A52" s="3">
        <v>48</v>
      </c>
      <c r="B52" s="4">
        <v>44163180</v>
      </c>
      <c r="C52" s="4" t="s">
        <v>109</v>
      </c>
      <c r="D52" s="22">
        <v>1738800</v>
      </c>
      <c r="E52" s="22"/>
      <c r="F52" s="43">
        <f>+'գնային առաջարկ ԱԱՀ-ով'!P52/1.2</f>
        <v>750000</v>
      </c>
      <c r="G52" s="43">
        <f>+'գնային առաջարկ ԱԱՀ-ով'!Q52/1.2</f>
        <v>600000</v>
      </c>
      <c r="H52" s="43">
        <f>+'գնային առաջարկ ԱԱՀ-ով'!R52/1.2</f>
        <v>0</v>
      </c>
      <c r="I52" s="43">
        <f>+'գնային առաջարկ ԱԱՀ-ով'!S52/1.2</f>
        <v>0</v>
      </c>
      <c r="J52" s="43">
        <f>+'գնային առաջարկ ԱԱՀ-ով'!T52/1.2</f>
        <v>1488375</v>
      </c>
      <c r="K52" s="43">
        <f>+'գնային առաջարկ ԱԱՀ-ով'!U52/1.2</f>
        <v>0</v>
      </c>
      <c r="L52" s="43">
        <f>+'գնային առաջարկ ԱԱՀ-ով'!V52/1.2</f>
        <v>0</v>
      </c>
      <c r="M52" s="43">
        <f>+'գնային առաջարկ ԱԱՀ-ով'!W52/1.2</f>
        <v>0</v>
      </c>
      <c r="N52" s="43">
        <f>+'գնային առաջարկ ԱԱՀ-ով'!X52/1.2</f>
        <v>598750</v>
      </c>
      <c r="O52" s="43">
        <f>+'գնային առաջարկ ԱԱՀ-ով'!Y52/1.2</f>
        <v>705000</v>
      </c>
      <c r="P52" s="43">
        <f>+'գնային առաջարկ ԱԱՀ-ով'!Z52/1.2</f>
        <v>0</v>
      </c>
      <c r="Q52" s="43">
        <f>+'գնային առաջարկ ԱԱՀ-ով'!AA52/1.2</f>
        <v>0</v>
      </c>
      <c r="R52" s="43">
        <f>+'գնային առաջարկ ԱԱՀ-ով'!AB52/1.2</f>
        <v>0</v>
      </c>
      <c r="S52" s="43">
        <f>+'գնային առաջարկ ԱԱՀ-ով'!AC52/1.2</f>
        <v>0</v>
      </c>
      <c r="T52" s="43">
        <f>+'գնային առաջարկ ԱԱՀ-ով'!AD52/1.2</f>
        <v>0</v>
      </c>
    </row>
    <row r="53" spans="1:20" ht="20.25" customHeight="1">
      <c r="A53" s="3">
        <v>49</v>
      </c>
      <c r="B53" s="4">
        <v>44163180</v>
      </c>
      <c r="C53" s="4" t="s">
        <v>111</v>
      </c>
      <c r="D53" s="22">
        <v>996000</v>
      </c>
      <c r="E53" s="22"/>
      <c r="F53" s="43">
        <f>+'գնային առաջարկ ԱԱՀ-ով'!P53/1.2</f>
        <v>662250</v>
      </c>
      <c r="G53" s="43">
        <f>+'գնային առաջարկ ԱԱՀ-ով'!Q53/1.2</f>
        <v>517500</v>
      </c>
      <c r="H53" s="43">
        <f>+'գնային առաջարկ ԱԱՀ-ով'!R53/1.2</f>
        <v>0</v>
      </c>
      <c r="I53" s="43">
        <f>+'գնային առաջարկ ԱԱՀ-ով'!S53/1.2</f>
        <v>0</v>
      </c>
      <c r="J53" s="43">
        <f>+'գնային առաջարկ ԱԱՀ-ով'!T53/1.2</f>
        <v>826875</v>
      </c>
      <c r="K53" s="43">
        <f>+'գնային առաջարկ ԱԱՀ-ով'!U53/1.2</f>
        <v>0</v>
      </c>
      <c r="L53" s="43">
        <f>+'գնային առաջարկ ԱԱՀ-ով'!V53/1.2</f>
        <v>0</v>
      </c>
      <c r="M53" s="43">
        <f>+'գնային առաջարկ ԱԱՀ-ով'!W53/1.2</f>
        <v>0</v>
      </c>
      <c r="N53" s="43">
        <f>+'գնային առաջարկ ԱԱՀ-ով'!X53/1.2</f>
        <v>557500</v>
      </c>
      <c r="O53" s="43">
        <f>+'գնային առաջարկ ԱԱՀ-ով'!Y53/1.2</f>
        <v>645000</v>
      </c>
      <c r="P53" s="43">
        <f>+'գնային առաջարկ ԱԱՀ-ով'!Z53/1.2</f>
        <v>0</v>
      </c>
      <c r="Q53" s="43">
        <f>+'գնային առաջարկ ԱԱՀ-ով'!AA53/1.2</f>
        <v>0</v>
      </c>
      <c r="R53" s="43">
        <f>+'գնային առաջարկ ԱԱՀ-ով'!AB53/1.2</f>
        <v>0</v>
      </c>
      <c r="S53" s="43">
        <f>+'գնային առաջարկ ԱԱՀ-ով'!AC53/1.2</f>
        <v>0</v>
      </c>
      <c r="T53" s="43">
        <f>+'գնային առաջարկ ԱԱՀ-ով'!AD53/1.2</f>
        <v>0</v>
      </c>
    </row>
    <row r="54" spans="1:20" ht="20.25" customHeight="1">
      <c r="A54" s="3">
        <v>50</v>
      </c>
      <c r="B54" s="4">
        <v>44163180</v>
      </c>
      <c r="C54" s="4" t="s">
        <v>113</v>
      </c>
      <c r="D54" s="22">
        <v>1131600</v>
      </c>
      <c r="E54" s="22"/>
      <c r="F54" s="43">
        <f>+'գնային առաջարկ ԱԱՀ-ով'!P54/1.2</f>
        <v>774750</v>
      </c>
      <c r="G54" s="43">
        <f>+'գնային առաջարկ ԱԱՀ-ով'!Q54/1.2</f>
        <v>610000</v>
      </c>
      <c r="H54" s="43">
        <f>+'գնային առաջարկ ԱԱՀ-ով'!R54/1.2</f>
        <v>0</v>
      </c>
      <c r="I54" s="43">
        <f>+'գնային առաջարկ ԱԱՀ-ով'!S54/1.2</f>
        <v>0</v>
      </c>
      <c r="J54" s="43">
        <f>+'գնային առաջարկ ԱԱՀ-ով'!T54/1.2</f>
        <v>968625</v>
      </c>
      <c r="K54" s="43">
        <f>+'գնային առաջարկ ԱԱՀ-ով'!U54/1.2</f>
        <v>0</v>
      </c>
      <c r="L54" s="43">
        <f>+'գնային առաջարկ ԱԱՀ-ով'!V54/1.2</f>
        <v>0</v>
      </c>
      <c r="M54" s="43">
        <f>+'գնային առաջարկ ԱԱՀ-ով'!W54/1.2</f>
        <v>0</v>
      </c>
      <c r="N54" s="43">
        <f>+'գնային առաջարկ ԱԱՀ-ով'!X54/1.2</f>
        <v>625000</v>
      </c>
      <c r="O54" s="43">
        <f>+'գնային առաջարկ ԱԱՀ-ով'!Y54/1.2</f>
        <v>735000</v>
      </c>
      <c r="P54" s="43">
        <f>+'գնային առաջարկ ԱԱՀ-ով'!Z54/1.2</f>
        <v>0</v>
      </c>
      <c r="Q54" s="43">
        <f>+'գնային առաջարկ ԱԱՀ-ով'!AA54/1.2</f>
        <v>0</v>
      </c>
      <c r="R54" s="43">
        <f>+'գնային առաջարկ ԱԱՀ-ով'!AB54/1.2</f>
        <v>0</v>
      </c>
      <c r="S54" s="43">
        <f>+'գնային առաջարկ ԱԱՀ-ով'!AC54/1.2</f>
        <v>0</v>
      </c>
      <c r="T54" s="43">
        <f>+'գնային առաջարկ ԱԱՀ-ով'!AD54/1.2</f>
        <v>0</v>
      </c>
    </row>
    <row r="55" spans="1:20" ht="20.25" customHeight="1">
      <c r="A55" s="3">
        <v>51</v>
      </c>
      <c r="B55" s="4">
        <v>44163200</v>
      </c>
      <c r="C55" s="4" t="s">
        <v>114</v>
      </c>
      <c r="D55" s="22">
        <v>48300</v>
      </c>
      <c r="E55" s="22"/>
      <c r="F55" s="43">
        <f>+'գնային առաջարկ ԱԱՀ-ով'!P55/1.2</f>
        <v>31250</v>
      </c>
      <c r="G55" s="43">
        <f>+'գնային առաջարկ ԱԱՀ-ով'!Q55/1.2</f>
        <v>0</v>
      </c>
      <c r="H55" s="43">
        <f>+'գնային առաջարկ ԱԱՀ-ով'!R55/1.2</f>
        <v>0</v>
      </c>
      <c r="I55" s="43">
        <f>+'գնային առաջարկ ԱԱՀ-ով'!S55/1.2</f>
        <v>0</v>
      </c>
      <c r="J55" s="43">
        <f>+'գնային առաջարկ ԱԱՀ-ով'!T55/1.2</f>
        <v>0</v>
      </c>
      <c r="K55" s="43">
        <f>+'գնային առաջարկ ԱԱՀ-ով'!U55/1.2</f>
        <v>0</v>
      </c>
      <c r="L55" s="43">
        <f>+'գնային առաջարկ ԱԱՀ-ով'!V55/1.2</f>
        <v>0</v>
      </c>
      <c r="M55" s="43">
        <f>+'գնային առաջարկ ԱԱՀ-ով'!W55/1.2</f>
        <v>0</v>
      </c>
      <c r="N55" s="43">
        <f>+'գնային առաջարկ ԱԱՀ-ով'!X55/1.2</f>
        <v>0</v>
      </c>
      <c r="O55" s="43">
        <f>+'գնային առաջարկ ԱԱՀ-ով'!Y55/1.2</f>
        <v>0</v>
      </c>
      <c r="P55" s="43">
        <f>+'գնային առաջարկ ԱԱՀ-ով'!Z55/1.2</f>
        <v>0</v>
      </c>
      <c r="Q55" s="43">
        <f>+'գնային առաջարկ ԱԱՀ-ով'!AA55/1.2</f>
        <v>0</v>
      </c>
      <c r="R55" s="43">
        <f>+'գնային առաջարկ ԱԱՀ-ով'!AB55/1.2</f>
        <v>0</v>
      </c>
      <c r="S55" s="43">
        <f>+'գնային առաջարկ ԱԱՀ-ով'!AC55/1.2</f>
        <v>0</v>
      </c>
      <c r="T55" s="43">
        <f>+'գնային առաջարկ ԱԱՀ-ով'!AD55/1.2</f>
        <v>0</v>
      </c>
    </row>
    <row r="56" spans="1:20" ht="20.25" customHeight="1">
      <c r="A56" s="3">
        <v>52</v>
      </c>
      <c r="B56" s="4">
        <v>44163200</v>
      </c>
      <c r="C56" s="4" t="s">
        <v>116</v>
      </c>
      <c r="D56" s="22">
        <v>41400</v>
      </c>
      <c r="E56" s="22"/>
      <c r="F56" s="43">
        <f>+'գնային առաջարկ ԱԱՀ-ով'!P56/1.2</f>
        <v>33750</v>
      </c>
      <c r="G56" s="43">
        <f>+'գնային առաջարկ ԱԱՀ-ով'!Q56/1.2</f>
        <v>0</v>
      </c>
      <c r="H56" s="43">
        <f>+'գնային առաջարկ ԱԱՀ-ով'!R56/1.2</f>
        <v>0</v>
      </c>
      <c r="I56" s="43">
        <f>+'գնային առաջարկ ԱԱՀ-ով'!S56/1.2</f>
        <v>0</v>
      </c>
      <c r="J56" s="43">
        <f>+'գնային առաջարկ ԱԱՀ-ով'!T56/1.2</f>
        <v>0</v>
      </c>
      <c r="K56" s="43">
        <f>+'գնային առաջարկ ԱԱՀ-ով'!U56/1.2</f>
        <v>0</v>
      </c>
      <c r="L56" s="43">
        <f>+'գնային առաջարկ ԱԱՀ-ով'!V56/1.2</f>
        <v>0</v>
      </c>
      <c r="M56" s="43">
        <f>+'գնային առաջարկ ԱԱՀ-ով'!W56/1.2</f>
        <v>0</v>
      </c>
      <c r="N56" s="43">
        <f>+'գնային առաջարկ ԱԱՀ-ով'!X56/1.2</f>
        <v>0</v>
      </c>
      <c r="O56" s="43">
        <f>+'գնային առաջարկ ԱԱՀ-ով'!Y56/1.2</f>
        <v>0</v>
      </c>
      <c r="P56" s="43">
        <f>+'գնային առաջարկ ԱԱՀ-ով'!Z56/1.2</f>
        <v>0</v>
      </c>
      <c r="Q56" s="43">
        <f>+'գնային առաջարկ ԱԱՀ-ով'!AA56/1.2</f>
        <v>0</v>
      </c>
      <c r="R56" s="43">
        <f>+'գնային առաջարկ ԱԱՀ-ով'!AB56/1.2</f>
        <v>0</v>
      </c>
      <c r="S56" s="43">
        <f>+'գնային առաջարկ ԱԱՀ-ով'!AC56/1.2</f>
        <v>0</v>
      </c>
      <c r="T56" s="43">
        <f>+'գնային առաջարկ ԱԱՀ-ով'!AD56/1.2</f>
        <v>0</v>
      </c>
    </row>
    <row r="57" spans="1:20" ht="20.25" customHeight="1">
      <c r="A57" s="3">
        <v>53</v>
      </c>
      <c r="B57" s="4">
        <v>44163200</v>
      </c>
      <c r="C57" s="4" t="s">
        <v>117</v>
      </c>
      <c r="D57" s="22">
        <v>16100</v>
      </c>
      <c r="E57" s="22"/>
      <c r="F57" s="43">
        <f>+'գնային առաջարկ ԱԱՀ-ով'!P57/1.2</f>
        <v>0</v>
      </c>
      <c r="G57" s="43">
        <f>+'գնային առաջարկ ԱԱՀ-ով'!Q57/1.2</f>
        <v>0</v>
      </c>
      <c r="H57" s="43">
        <f>+'գնային առաջարկ ԱԱՀ-ով'!R57/1.2</f>
        <v>0</v>
      </c>
      <c r="I57" s="43">
        <f>+'գնային առաջարկ ԱԱՀ-ով'!S57/1.2</f>
        <v>0</v>
      </c>
      <c r="J57" s="43">
        <f>+'գնային առաջարկ ԱԱՀ-ով'!T57/1.2</f>
        <v>0</v>
      </c>
      <c r="K57" s="43">
        <f>+'գնային առաջարկ ԱԱՀ-ով'!U57/1.2</f>
        <v>0</v>
      </c>
      <c r="L57" s="43">
        <f>+'գնային առաջարկ ԱԱՀ-ով'!V57/1.2</f>
        <v>0</v>
      </c>
      <c r="M57" s="43">
        <f>+'գնային առաջարկ ԱԱՀ-ով'!W57/1.2</f>
        <v>0</v>
      </c>
      <c r="N57" s="43">
        <f>+'գնային առաջարկ ԱԱՀ-ով'!X57/1.2</f>
        <v>0</v>
      </c>
      <c r="O57" s="43">
        <f>+'գնային առաջարկ ԱԱՀ-ով'!Y57/1.2</f>
        <v>0</v>
      </c>
      <c r="P57" s="43">
        <f>+'գնային առաջարկ ԱԱՀ-ով'!Z57/1.2</f>
        <v>0</v>
      </c>
      <c r="Q57" s="43">
        <f>+'գնային առաջարկ ԱԱՀ-ով'!AA57/1.2</f>
        <v>0</v>
      </c>
      <c r="R57" s="43">
        <f>+'գնային առաջարկ ԱԱՀ-ով'!AB57/1.2</f>
        <v>0</v>
      </c>
      <c r="S57" s="43">
        <f>+'գնային առաջարկ ԱԱՀ-ով'!AC57/1.2</f>
        <v>0</v>
      </c>
      <c r="T57" s="43">
        <f>+'գնային առաջարկ ԱԱՀ-ով'!AD57/1.2</f>
        <v>0</v>
      </c>
    </row>
    <row r="58" spans="1:20" ht="20.25" customHeight="1">
      <c r="A58" s="3">
        <v>54</v>
      </c>
      <c r="B58" s="4">
        <v>44163200</v>
      </c>
      <c r="C58" s="4" t="s">
        <v>118</v>
      </c>
      <c r="D58" s="22">
        <v>13800</v>
      </c>
      <c r="E58" s="22"/>
      <c r="F58" s="43">
        <f>+'գնային առաջարկ ԱԱՀ-ով'!P58/1.2</f>
        <v>10625</v>
      </c>
      <c r="G58" s="43">
        <f>+'գնային առաջարկ ԱԱՀ-ով'!Q58/1.2</f>
        <v>0</v>
      </c>
      <c r="H58" s="43">
        <f>+'գնային առաջարկ ԱԱՀ-ով'!R58/1.2</f>
        <v>0</v>
      </c>
      <c r="I58" s="43">
        <f>+'գնային առաջարկ ԱԱՀ-ով'!S58/1.2</f>
        <v>0</v>
      </c>
      <c r="J58" s="43">
        <f>+'գնային առաջարկ ԱԱՀ-ով'!T58/1.2</f>
        <v>0</v>
      </c>
      <c r="K58" s="43">
        <f>+'գնային առաջարկ ԱԱՀ-ով'!U58/1.2</f>
        <v>0</v>
      </c>
      <c r="L58" s="43">
        <f>+'գնային առաջարկ ԱԱՀ-ով'!V58/1.2</f>
        <v>0</v>
      </c>
      <c r="M58" s="43">
        <f>+'գնային առաջարկ ԱԱՀ-ով'!W58/1.2</f>
        <v>0</v>
      </c>
      <c r="N58" s="43">
        <f>+'գնային առաջարկ ԱԱՀ-ով'!X58/1.2</f>
        <v>0</v>
      </c>
      <c r="O58" s="43">
        <f>+'գնային առաջարկ ԱԱՀ-ով'!Y58/1.2</f>
        <v>0</v>
      </c>
      <c r="P58" s="43">
        <f>+'գնային առաջարկ ԱԱՀ-ով'!Z58/1.2</f>
        <v>0</v>
      </c>
      <c r="Q58" s="43">
        <f>+'գնային առաջարկ ԱԱՀ-ով'!AA58/1.2</f>
        <v>0</v>
      </c>
      <c r="R58" s="43">
        <f>+'գնային առաջարկ ԱԱՀ-ով'!AB58/1.2</f>
        <v>0</v>
      </c>
      <c r="S58" s="43">
        <f>+'գնային առաջարկ ԱԱՀ-ով'!AC58/1.2</f>
        <v>0</v>
      </c>
      <c r="T58" s="43">
        <f>+'գնային առաջարկ ԱԱՀ-ով'!AD58/1.2</f>
        <v>0</v>
      </c>
    </row>
    <row r="59" spans="1:20" ht="20.25" customHeight="1">
      <c r="A59" s="3">
        <v>55</v>
      </c>
      <c r="B59" s="4">
        <v>44163200</v>
      </c>
      <c r="C59" s="4" t="s">
        <v>119</v>
      </c>
      <c r="D59" s="22">
        <v>57200</v>
      </c>
      <c r="E59" s="22"/>
      <c r="F59" s="43">
        <f>+'գնային առաջարկ ԱԱՀ-ով'!P59/1.2</f>
        <v>51666.666666666672</v>
      </c>
      <c r="G59" s="43">
        <f>+'գնային առաջարկ ԱԱՀ-ով'!Q59/1.2</f>
        <v>54166</v>
      </c>
      <c r="H59" s="43">
        <f>+'գնային առաջարկ ԱԱՀ-ով'!R59/1.2</f>
        <v>0</v>
      </c>
      <c r="I59" s="43">
        <f>+'գնային առաջարկ ԱԱՀ-ով'!S59/1.2</f>
        <v>0</v>
      </c>
      <c r="J59" s="43">
        <f>+'գնային առաջարկ ԱԱՀ-ով'!T59/1.2</f>
        <v>0</v>
      </c>
      <c r="K59" s="43">
        <f>+'գնային առաջարկ ԱԱՀ-ով'!U59/1.2</f>
        <v>0</v>
      </c>
      <c r="L59" s="43">
        <f>+'գնային առաջարկ ԱԱՀ-ով'!V59/1.2</f>
        <v>0</v>
      </c>
      <c r="M59" s="43">
        <f>+'գնային առաջարկ ԱԱՀ-ով'!W59/1.2</f>
        <v>0</v>
      </c>
      <c r="N59" s="43">
        <f>+'գնային առաջարկ ԱԱՀ-ով'!X59/1.2</f>
        <v>0</v>
      </c>
      <c r="O59" s="43">
        <f>+'գնային առաջարկ ԱԱՀ-ով'!Y59/1.2</f>
        <v>0</v>
      </c>
      <c r="P59" s="43">
        <f>+'գնային առաջարկ ԱԱՀ-ով'!Z59/1.2</f>
        <v>0</v>
      </c>
      <c r="Q59" s="43">
        <f>+'գնային առաջարկ ԱԱՀ-ով'!AA59/1.2</f>
        <v>0</v>
      </c>
      <c r="R59" s="43">
        <f>+'գնային առաջարկ ԱԱՀ-ով'!AB59/1.2</f>
        <v>0</v>
      </c>
      <c r="S59" s="43">
        <f>+'գնային առաջարկ ԱԱՀ-ով'!AC59/1.2</f>
        <v>0</v>
      </c>
      <c r="T59" s="43">
        <f>+'գնային առաջարկ ԱԱՀ-ով'!AD59/1.2</f>
        <v>0</v>
      </c>
    </row>
    <row r="60" spans="1:20" ht="20.25" customHeight="1">
      <c r="A60" s="3">
        <v>56</v>
      </c>
      <c r="B60" s="4">
        <v>44163200</v>
      </c>
      <c r="C60" s="4" t="s">
        <v>121</v>
      </c>
      <c r="D60" s="22">
        <v>35200</v>
      </c>
      <c r="E60" s="22"/>
      <c r="F60" s="43">
        <f>+'գնային առաջարկ ԱԱՀ-ով'!P60/1.2</f>
        <v>30750</v>
      </c>
      <c r="G60" s="43">
        <f>+'գնային առաջարկ ԱԱՀ-ով'!Q60/1.2</f>
        <v>33333</v>
      </c>
      <c r="H60" s="43">
        <f>+'գնային առաջարկ ԱԱՀ-ով'!R60/1.2</f>
        <v>0</v>
      </c>
      <c r="I60" s="43">
        <f>+'գնային առաջարկ ԱԱՀ-ով'!S60/1.2</f>
        <v>0</v>
      </c>
      <c r="J60" s="43">
        <f>+'գնային առաջարկ ԱԱՀ-ով'!T60/1.2</f>
        <v>0</v>
      </c>
      <c r="K60" s="43">
        <f>+'գնային առաջարկ ԱԱՀ-ով'!U60/1.2</f>
        <v>0</v>
      </c>
      <c r="L60" s="43">
        <f>+'գնային առաջարկ ԱԱՀ-ով'!V60/1.2</f>
        <v>0</v>
      </c>
      <c r="M60" s="43">
        <f>+'գնային առաջարկ ԱԱՀ-ով'!W60/1.2</f>
        <v>0</v>
      </c>
      <c r="N60" s="43">
        <f>+'գնային առաջարկ ԱԱՀ-ով'!X60/1.2</f>
        <v>0</v>
      </c>
      <c r="O60" s="43">
        <f>+'գնային առաջարկ ԱԱՀ-ով'!Y60/1.2</f>
        <v>0</v>
      </c>
      <c r="P60" s="43">
        <f>+'գնային առաջարկ ԱԱՀ-ով'!Z60/1.2</f>
        <v>0</v>
      </c>
      <c r="Q60" s="43">
        <f>+'գնային առաջարկ ԱԱՀ-ով'!AA60/1.2</f>
        <v>0</v>
      </c>
      <c r="R60" s="43">
        <f>+'գնային առաջարկ ԱԱՀ-ով'!AB60/1.2</f>
        <v>0</v>
      </c>
      <c r="S60" s="43">
        <f>+'գնային առաջարկ ԱԱՀ-ով'!AC60/1.2</f>
        <v>0</v>
      </c>
      <c r="T60" s="43">
        <f>+'գնային առաջարկ ԱԱՀ-ով'!AD60/1.2</f>
        <v>0</v>
      </c>
    </row>
    <row r="61" spans="1:20" ht="20.25" customHeight="1">
      <c r="A61" s="3">
        <v>57</v>
      </c>
      <c r="B61" s="4">
        <v>44163200</v>
      </c>
      <c r="C61" s="4" t="s">
        <v>123</v>
      </c>
      <c r="D61" s="22">
        <v>39600</v>
      </c>
      <c r="E61" s="22"/>
      <c r="F61" s="43">
        <f>+'գնային առաջարկ ԱԱՀ-ով'!P61/1.2</f>
        <v>33750</v>
      </c>
      <c r="G61" s="43">
        <f>+'գնային առաջարկ ԱԱՀ-ով'!Q61/1.2</f>
        <v>37500</v>
      </c>
      <c r="H61" s="43">
        <f>+'գնային առաջարկ ԱԱՀ-ով'!R61/1.2</f>
        <v>24750</v>
      </c>
      <c r="I61" s="43">
        <f>+'գնային առաջարկ ԱԱՀ-ով'!S61/1.2</f>
        <v>0</v>
      </c>
      <c r="J61" s="43">
        <f>+'գնային առաջարկ ԱԱՀ-ով'!T61/1.2</f>
        <v>0</v>
      </c>
      <c r="K61" s="43">
        <f>+'գնային առաջարկ ԱԱՀ-ով'!U61/1.2</f>
        <v>0</v>
      </c>
      <c r="L61" s="43">
        <f>+'գնային առաջարկ ԱԱՀ-ով'!V61/1.2</f>
        <v>0</v>
      </c>
      <c r="M61" s="43">
        <f>+'գնային առաջարկ ԱԱՀ-ով'!W61/1.2</f>
        <v>0</v>
      </c>
      <c r="N61" s="43">
        <f>+'գնային առաջարկ ԱԱՀ-ով'!X61/1.2</f>
        <v>0</v>
      </c>
      <c r="O61" s="43">
        <f>+'գնային առաջարկ ԱԱՀ-ով'!Y61/1.2</f>
        <v>0</v>
      </c>
      <c r="P61" s="43">
        <f>+'գնային առաջարկ ԱԱՀ-ով'!Z61/1.2</f>
        <v>0</v>
      </c>
      <c r="Q61" s="43">
        <f>+'գնային առաջարկ ԱԱՀ-ով'!AA61/1.2</f>
        <v>0</v>
      </c>
      <c r="R61" s="43">
        <f>+'գնային առաջարկ ԱԱՀ-ով'!AB61/1.2</f>
        <v>0</v>
      </c>
      <c r="S61" s="43">
        <f>+'գնային առաջարկ ԱԱՀ-ով'!AC61/1.2</f>
        <v>0</v>
      </c>
      <c r="T61" s="43">
        <f>+'գնային առաջարկ ԱԱՀ-ով'!AD61/1.2</f>
        <v>0</v>
      </c>
    </row>
    <row r="62" spans="1:20" ht="20.25" customHeight="1">
      <c r="A62" s="3">
        <v>58</v>
      </c>
      <c r="B62" s="4">
        <v>44163200</v>
      </c>
      <c r="C62" s="4" t="s">
        <v>125</v>
      </c>
      <c r="D62" s="22">
        <v>35200</v>
      </c>
      <c r="E62" s="22"/>
      <c r="F62" s="43">
        <f>+'գնային առաջարկ ԱԱՀ-ով'!P62/1.2</f>
        <v>30833.333333333336</v>
      </c>
      <c r="G62" s="43">
        <f>+'գնային առաջարկ ԱԱՀ-ով'!Q62/1.2</f>
        <v>33333</v>
      </c>
      <c r="H62" s="43">
        <f>+'գնային առաջարկ ԱԱՀ-ով'!R62/1.2</f>
        <v>30000</v>
      </c>
      <c r="I62" s="43">
        <f>+'գնային առաջարկ ԱԱՀ-ով'!S62/1.2</f>
        <v>0</v>
      </c>
      <c r="J62" s="43">
        <f>+'գնային առաջարկ ԱԱՀ-ով'!T62/1.2</f>
        <v>0</v>
      </c>
      <c r="K62" s="43">
        <f>+'գնային առաջարկ ԱԱՀ-ով'!U62/1.2</f>
        <v>0</v>
      </c>
      <c r="L62" s="43">
        <f>+'գնային առաջարկ ԱԱՀ-ով'!V62/1.2</f>
        <v>0</v>
      </c>
      <c r="M62" s="43">
        <f>+'գնային առաջարկ ԱԱՀ-ով'!W62/1.2</f>
        <v>0</v>
      </c>
      <c r="N62" s="43">
        <f>+'գնային առաջարկ ԱԱՀ-ով'!X62/1.2</f>
        <v>0</v>
      </c>
      <c r="O62" s="43">
        <f>+'գնային առաջարկ ԱԱՀ-ով'!Y62/1.2</f>
        <v>0</v>
      </c>
      <c r="P62" s="43">
        <f>+'գնային առաջարկ ԱԱՀ-ով'!Z62/1.2</f>
        <v>0</v>
      </c>
      <c r="Q62" s="43">
        <f>+'գնային առաջարկ ԱԱՀ-ով'!AA62/1.2</f>
        <v>0</v>
      </c>
      <c r="R62" s="43">
        <f>+'գնային առաջարկ ԱԱՀ-ով'!AB62/1.2</f>
        <v>0</v>
      </c>
      <c r="S62" s="43">
        <f>+'գնային առաջարկ ԱԱՀ-ով'!AC62/1.2</f>
        <v>0</v>
      </c>
      <c r="T62" s="43">
        <f>+'գնային առաջարկ ԱԱՀ-ով'!AD62/1.2</f>
        <v>0</v>
      </c>
    </row>
    <row r="63" spans="1:20" ht="20.25" customHeight="1">
      <c r="A63" s="3">
        <v>59</v>
      </c>
      <c r="B63" s="4">
        <v>44163200</v>
      </c>
      <c r="C63" s="4" t="s">
        <v>125</v>
      </c>
      <c r="D63" s="22">
        <v>35200</v>
      </c>
      <c r="E63" s="22"/>
      <c r="F63" s="43">
        <f>+'գնային առաջարկ ԱԱՀ-ով'!P63/1.2</f>
        <v>31250</v>
      </c>
      <c r="G63" s="43">
        <f>+'գնային առաջարկ ԱԱՀ-ով'!Q63/1.2</f>
        <v>33333</v>
      </c>
      <c r="H63" s="43">
        <f>+'գնային առաջարկ ԱԱՀ-ով'!R63/1.2</f>
        <v>0</v>
      </c>
      <c r="I63" s="43">
        <f>+'գնային առաջարկ ԱԱՀ-ով'!S63/1.2</f>
        <v>0</v>
      </c>
      <c r="J63" s="43">
        <f>+'գնային առաջարկ ԱԱՀ-ով'!T63/1.2</f>
        <v>0</v>
      </c>
      <c r="K63" s="43">
        <f>+'գնային առաջարկ ԱԱՀ-ով'!U63/1.2</f>
        <v>0</v>
      </c>
      <c r="L63" s="43">
        <f>+'գնային առաջարկ ԱԱՀ-ով'!V63/1.2</f>
        <v>0</v>
      </c>
      <c r="M63" s="43">
        <f>+'գնային առաջարկ ԱԱՀ-ով'!W63/1.2</f>
        <v>0</v>
      </c>
      <c r="N63" s="43">
        <f>+'գնային առաջարկ ԱԱՀ-ով'!X63/1.2</f>
        <v>0</v>
      </c>
      <c r="O63" s="43">
        <f>+'գնային առաջարկ ԱԱՀ-ով'!Y63/1.2</f>
        <v>0</v>
      </c>
      <c r="P63" s="43">
        <f>+'գնային առաջարկ ԱԱՀ-ով'!Z63/1.2</f>
        <v>0</v>
      </c>
      <c r="Q63" s="43">
        <f>+'գնային առաջարկ ԱԱՀ-ով'!AA63/1.2</f>
        <v>0</v>
      </c>
      <c r="R63" s="43">
        <f>+'գնային առաջարկ ԱԱՀ-ով'!AB63/1.2</f>
        <v>0</v>
      </c>
      <c r="S63" s="43">
        <f>+'գնային առաջարկ ԱԱՀ-ով'!AC63/1.2</f>
        <v>0</v>
      </c>
      <c r="T63" s="43">
        <f>+'գնային առաջարկ ԱԱՀ-ով'!AD63/1.2</f>
        <v>0</v>
      </c>
    </row>
    <row r="64" spans="1:20" ht="20.25" customHeight="1">
      <c r="A64" s="3">
        <v>60</v>
      </c>
      <c r="B64" s="4">
        <v>44163200</v>
      </c>
      <c r="C64" s="4" t="s">
        <v>128</v>
      </c>
      <c r="D64" s="22">
        <v>43560</v>
      </c>
      <c r="E64" s="22"/>
      <c r="F64" s="43">
        <f>+'գնային առաջարկ ԱԱՀ-ով'!P64/1.2</f>
        <v>33750</v>
      </c>
      <c r="G64" s="43">
        <f>+'գնային առաջարկ ԱԱՀ-ով'!Q64/1.2</f>
        <v>412500</v>
      </c>
      <c r="H64" s="43">
        <f>+'գնային առաջարկ ԱԱՀ-ով'!R64/1.2</f>
        <v>0</v>
      </c>
      <c r="I64" s="43">
        <f>+'գնային առաջարկ ԱԱՀ-ով'!S64/1.2</f>
        <v>0</v>
      </c>
      <c r="J64" s="43">
        <f>+'գնային առաջարկ ԱԱՀ-ով'!T64/1.2</f>
        <v>0</v>
      </c>
      <c r="K64" s="43">
        <f>+'գնային առաջարկ ԱԱՀ-ով'!U64/1.2</f>
        <v>0</v>
      </c>
      <c r="L64" s="43">
        <f>+'գնային առաջարկ ԱԱՀ-ով'!V64/1.2</f>
        <v>0</v>
      </c>
      <c r="M64" s="43">
        <f>+'գնային առաջարկ ԱԱՀ-ով'!W64/1.2</f>
        <v>0</v>
      </c>
      <c r="N64" s="43">
        <f>+'գնային առաջարկ ԱԱՀ-ով'!X64/1.2</f>
        <v>0</v>
      </c>
      <c r="O64" s="43">
        <f>+'գնային առաջարկ ԱԱՀ-ով'!Y64/1.2</f>
        <v>0</v>
      </c>
      <c r="P64" s="43">
        <f>+'գնային առաջարկ ԱԱՀ-ով'!Z64/1.2</f>
        <v>0</v>
      </c>
      <c r="Q64" s="43">
        <f>+'գնային առաջարկ ԱԱՀ-ով'!AA64/1.2</f>
        <v>0</v>
      </c>
      <c r="R64" s="43">
        <f>+'գնային առաջարկ ԱԱՀ-ով'!AB64/1.2</f>
        <v>0</v>
      </c>
      <c r="S64" s="43">
        <f>+'գնային առաջարկ ԱԱՀ-ով'!AC64/1.2</f>
        <v>0</v>
      </c>
      <c r="T64" s="43">
        <f>+'գնային առաջարկ ԱԱՀ-ով'!AD64/1.2</f>
        <v>0</v>
      </c>
    </row>
    <row r="65" spans="1:20" ht="20.25" customHeight="1">
      <c r="A65" s="3">
        <v>61</v>
      </c>
      <c r="B65" s="4">
        <v>44531191</v>
      </c>
      <c r="C65" s="4" t="s">
        <v>130</v>
      </c>
      <c r="D65" s="22">
        <v>7040</v>
      </c>
      <c r="E65" s="22"/>
      <c r="F65" s="43">
        <f>+'գնային առաջարկ ԱԱՀ-ով'!P65/1.2</f>
        <v>6358.3333333333339</v>
      </c>
      <c r="G65" s="43">
        <f>+'գնային առաջարկ ԱԱՀ-ով'!Q65/1.2</f>
        <v>0</v>
      </c>
      <c r="H65" s="43">
        <f>+'գնային առաջարկ ԱԱՀ-ով'!R65/1.2</f>
        <v>0</v>
      </c>
      <c r="I65" s="43">
        <f>+'գնային առաջարկ ԱԱՀ-ով'!S65/1.2</f>
        <v>0</v>
      </c>
      <c r="J65" s="43">
        <f>+'գնային առաջարկ ԱԱՀ-ով'!T65/1.2</f>
        <v>0</v>
      </c>
      <c r="K65" s="43">
        <f>+'գնային առաջարկ ԱԱՀ-ով'!U65/1.2</f>
        <v>0</v>
      </c>
      <c r="L65" s="43">
        <f>+'գնային առաջարկ ԱԱՀ-ով'!V65/1.2</f>
        <v>0</v>
      </c>
      <c r="M65" s="43">
        <f>+'գնային առաջարկ ԱԱՀ-ով'!W65/1.2</f>
        <v>0</v>
      </c>
      <c r="N65" s="43">
        <f>+'գնային առաջարկ ԱԱՀ-ով'!X65/1.2</f>
        <v>0</v>
      </c>
      <c r="O65" s="43">
        <f>+'գնային առաջարկ ԱԱՀ-ով'!Y65/1.2</f>
        <v>0</v>
      </c>
      <c r="P65" s="43">
        <f>+'գնային առաջարկ ԱԱՀ-ով'!Z65/1.2</f>
        <v>0</v>
      </c>
      <c r="Q65" s="43">
        <f>+'գնային առաջարկ ԱԱՀ-ով'!AA65/1.2</f>
        <v>0</v>
      </c>
      <c r="R65" s="43">
        <f>+'գնային առաջարկ ԱԱՀ-ով'!AB65/1.2</f>
        <v>0</v>
      </c>
      <c r="S65" s="43">
        <f>+'գնային առաջարկ ԱԱՀ-ով'!AC65/1.2</f>
        <v>0</v>
      </c>
      <c r="T65" s="43">
        <f>+'գնային առաջարկ ԱԱՀ-ով'!AD65/1.2</f>
        <v>0</v>
      </c>
    </row>
    <row r="66" spans="1:20" ht="20.25" customHeight="1">
      <c r="A66" s="3">
        <v>62</v>
      </c>
      <c r="B66" s="4">
        <v>44110000</v>
      </c>
      <c r="C66" s="4" t="s">
        <v>132</v>
      </c>
      <c r="D66" s="22">
        <v>4400</v>
      </c>
      <c r="E66" s="22"/>
      <c r="F66" s="43">
        <f>+'գնային առաջարկ ԱԱՀ-ով'!P66/1.2</f>
        <v>0</v>
      </c>
      <c r="G66" s="43">
        <f>+'գնային առաջարկ ԱԱՀ-ով'!Q66/1.2</f>
        <v>0</v>
      </c>
      <c r="H66" s="43">
        <f>+'գնային առաջարկ ԱԱՀ-ով'!R66/1.2</f>
        <v>2333.3333333333335</v>
      </c>
      <c r="I66" s="43">
        <f>+'գնային առաջարկ ԱԱՀ-ով'!S66/1.2</f>
        <v>0</v>
      </c>
      <c r="J66" s="43">
        <f>+'գնային առաջարկ ԱԱՀ-ով'!T66/1.2</f>
        <v>0</v>
      </c>
      <c r="K66" s="43">
        <f>+'գնային առաջարկ ԱԱՀ-ով'!U66/1.2</f>
        <v>0</v>
      </c>
      <c r="L66" s="43">
        <f>+'գնային առաջարկ ԱԱՀ-ով'!V66/1.2</f>
        <v>0</v>
      </c>
      <c r="M66" s="43">
        <f>+'գնային առաջարկ ԱԱՀ-ով'!W66/1.2</f>
        <v>0</v>
      </c>
      <c r="N66" s="43">
        <f>+'գնային առաջարկ ԱԱՀ-ով'!X66/1.2</f>
        <v>0</v>
      </c>
      <c r="O66" s="43">
        <f>+'գնային առաջարկ ԱԱՀ-ով'!Y66/1.2</f>
        <v>0</v>
      </c>
      <c r="P66" s="43">
        <f>+'գնային առաջարկ ԱԱՀ-ով'!Z66/1.2</f>
        <v>0</v>
      </c>
      <c r="Q66" s="43">
        <f>+'գնային առաջարկ ԱԱՀ-ով'!AA66/1.2</f>
        <v>0</v>
      </c>
      <c r="R66" s="43">
        <f>+'գնային առաջարկ ԱԱՀ-ով'!AB66/1.2</f>
        <v>0</v>
      </c>
      <c r="S66" s="43">
        <f>+'գնային առաջարկ ԱԱՀ-ով'!AC66/1.2</f>
        <v>0</v>
      </c>
      <c r="T66" s="43">
        <f>+'գնային առաջարկ ԱԱՀ-ով'!AD66/1.2</f>
        <v>0</v>
      </c>
    </row>
    <row r="67" spans="1:20" ht="20.25" customHeight="1">
      <c r="A67" s="3">
        <v>63</v>
      </c>
      <c r="B67" s="4">
        <v>44110000</v>
      </c>
      <c r="C67" s="4" t="s">
        <v>133</v>
      </c>
      <c r="D67" s="22">
        <v>1760</v>
      </c>
      <c r="E67" s="22"/>
      <c r="F67" s="43">
        <f>+'գնային առաջարկ ԱԱՀ-ով'!P67/1.2</f>
        <v>0</v>
      </c>
      <c r="G67" s="43">
        <f>+'գնային առաջարկ ԱԱՀ-ով'!Q67/1.2</f>
        <v>0</v>
      </c>
      <c r="H67" s="43">
        <f>+'գնային առաջարկ ԱԱՀ-ով'!R67/1.2</f>
        <v>1333.3333333333335</v>
      </c>
      <c r="I67" s="43">
        <f>+'գնային առաջարկ ԱԱՀ-ով'!S67/1.2</f>
        <v>0</v>
      </c>
      <c r="J67" s="43">
        <f>+'գնային առաջարկ ԱԱՀ-ով'!T67/1.2</f>
        <v>0</v>
      </c>
      <c r="K67" s="43">
        <f>+'գնային առաջարկ ԱԱՀ-ով'!U67/1.2</f>
        <v>0</v>
      </c>
      <c r="L67" s="43">
        <f>+'գնային առաջարկ ԱԱՀ-ով'!V67/1.2</f>
        <v>0</v>
      </c>
      <c r="M67" s="43">
        <f>+'գնային առաջարկ ԱԱՀ-ով'!W67/1.2</f>
        <v>0</v>
      </c>
      <c r="N67" s="43">
        <f>+'գնային առաջարկ ԱԱՀ-ով'!X67/1.2</f>
        <v>0</v>
      </c>
      <c r="O67" s="43">
        <f>+'գնային առաջարկ ԱԱՀ-ով'!Y67/1.2</f>
        <v>0</v>
      </c>
      <c r="P67" s="43">
        <f>+'գնային առաջարկ ԱԱՀ-ով'!Z67/1.2</f>
        <v>0</v>
      </c>
      <c r="Q67" s="43">
        <f>+'գնային առաջարկ ԱԱՀ-ով'!AA67/1.2</f>
        <v>0</v>
      </c>
      <c r="R67" s="43">
        <f>+'գնային առաջարկ ԱԱՀ-ով'!AB67/1.2</f>
        <v>0</v>
      </c>
      <c r="S67" s="43">
        <f>+'գնային առաջարկ ԱԱՀ-ով'!AC67/1.2</f>
        <v>0</v>
      </c>
      <c r="T67" s="43">
        <f>+'գնային առաջարկ ԱԱՀ-ով'!AD67/1.2</f>
        <v>0</v>
      </c>
    </row>
    <row r="68" spans="1:20" ht="20.25" customHeight="1">
      <c r="A68" s="3">
        <v>64</v>
      </c>
      <c r="B68" s="4">
        <v>44163130</v>
      </c>
      <c r="C68" s="4" t="s">
        <v>135</v>
      </c>
      <c r="D68" s="22">
        <v>10560</v>
      </c>
      <c r="E68" s="22"/>
      <c r="F68" s="43">
        <f>+'գնային առաջարկ ԱԱՀ-ով'!P68/1.2</f>
        <v>7750</v>
      </c>
      <c r="G68" s="43">
        <f>+'գնային առաջարկ ԱԱՀ-ով'!Q68/1.2</f>
        <v>10000</v>
      </c>
      <c r="H68" s="43">
        <f>+'գնային առաջարկ ԱԱՀ-ով'!R68/1.2</f>
        <v>10000</v>
      </c>
      <c r="I68" s="43">
        <f>+'գնային առաջարկ ԱԱՀ-ով'!S68/1.2</f>
        <v>8666.6666666666679</v>
      </c>
      <c r="J68" s="43">
        <f>+'գնային առաջարկ ԱԱՀ-ով'!T68/1.2</f>
        <v>0</v>
      </c>
      <c r="K68" s="43">
        <f>+'գնային առաջարկ ԱԱՀ-ով'!U68/1.2</f>
        <v>0</v>
      </c>
      <c r="L68" s="43">
        <f>+'գնային առաջարկ ԱԱՀ-ով'!V68/1.2</f>
        <v>0</v>
      </c>
      <c r="M68" s="43">
        <f>+'գնային առաջարկ ԱԱՀ-ով'!W68/1.2</f>
        <v>0</v>
      </c>
      <c r="N68" s="43">
        <f>+'գնային առաջարկ ԱԱՀ-ով'!X68/1.2</f>
        <v>0</v>
      </c>
      <c r="O68" s="43">
        <f>+'գնային առաջարկ ԱԱՀ-ով'!Y68/1.2</f>
        <v>0</v>
      </c>
      <c r="P68" s="43">
        <f>+'գնային առաջարկ ԱԱՀ-ով'!Z68/1.2</f>
        <v>0</v>
      </c>
      <c r="Q68" s="43">
        <f>+'գնային առաջարկ ԱԱՀ-ով'!AA68/1.2</f>
        <v>0</v>
      </c>
      <c r="R68" s="43">
        <f>+'գնային առաջարկ ԱԱՀ-ով'!AB68/1.2</f>
        <v>0</v>
      </c>
      <c r="S68" s="43">
        <f>+'գնային առաջարկ ԱԱՀ-ով'!AC68/1.2</f>
        <v>0</v>
      </c>
      <c r="T68" s="43">
        <f>+'գնային առաջարկ ԱԱՀ-ով'!AD68/1.2</f>
        <v>0</v>
      </c>
    </row>
    <row r="69" spans="1:20" ht="20.25" customHeight="1">
      <c r="A69" s="3">
        <v>65</v>
      </c>
      <c r="B69" s="4">
        <v>44163130</v>
      </c>
      <c r="C69" s="4" t="s">
        <v>137</v>
      </c>
      <c r="D69" s="22">
        <v>42240</v>
      </c>
      <c r="E69" s="22"/>
      <c r="F69" s="43">
        <f>+'գնային առաջարկ ԱԱՀ-ով'!P69/1.2</f>
        <v>25000</v>
      </c>
      <c r="G69" s="43">
        <f>+'գնային առաջարկ ԱԱՀ-ով'!Q69/1.2</f>
        <v>36666</v>
      </c>
      <c r="H69" s="43">
        <f>+'գնային առաջարկ ԱԱՀ-ով'!R69/1.2</f>
        <v>33333.333333333336</v>
      </c>
      <c r="I69" s="43">
        <f>+'գնային առաջարկ ԱԱՀ-ով'!S69/1.2</f>
        <v>27333.333333333336</v>
      </c>
      <c r="J69" s="43">
        <f>+'գնային առաջարկ ԱԱՀ-ով'!T69/1.2</f>
        <v>0</v>
      </c>
      <c r="K69" s="43">
        <f>+'գնային առաջարկ ԱԱՀ-ով'!U69/1.2</f>
        <v>0</v>
      </c>
      <c r="L69" s="43">
        <f>+'գնային առաջարկ ԱԱՀ-ով'!V69/1.2</f>
        <v>0</v>
      </c>
      <c r="M69" s="43">
        <f>+'գնային առաջարկ ԱԱՀ-ով'!W69/1.2</f>
        <v>0</v>
      </c>
      <c r="N69" s="43">
        <f>+'գնային առաջարկ ԱԱՀ-ով'!X69/1.2</f>
        <v>0</v>
      </c>
      <c r="O69" s="43">
        <f>+'գնային առաջարկ ԱԱՀ-ով'!Y69/1.2</f>
        <v>0</v>
      </c>
      <c r="P69" s="43">
        <f>+'գնային առաջարկ ԱԱՀ-ով'!Z69/1.2</f>
        <v>0</v>
      </c>
      <c r="Q69" s="43">
        <f>+'գնային առաջարկ ԱԱՀ-ով'!AA69/1.2</f>
        <v>0</v>
      </c>
      <c r="R69" s="43">
        <f>+'գնային առաջարկ ԱԱՀ-ով'!AB69/1.2</f>
        <v>0</v>
      </c>
      <c r="S69" s="43">
        <f>+'գնային առաջարկ ԱԱՀ-ով'!AC69/1.2</f>
        <v>0</v>
      </c>
      <c r="T69" s="43">
        <f>+'գնային առաջարկ ԱԱՀ-ով'!AD69/1.2</f>
        <v>0</v>
      </c>
    </row>
    <row r="70" spans="1:20" ht="20.25" customHeight="1">
      <c r="A70" s="3">
        <v>66</v>
      </c>
      <c r="B70" s="4">
        <v>44163130</v>
      </c>
      <c r="C70" s="4" t="s">
        <v>139</v>
      </c>
      <c r="D70" s="22">
        <v>66860</v>
      </c>
      <c r="E70" s="22"/>
      <c r="F70" s="43">
        <f>+'գնային առաջարկ ԱԱՀ-ով'!P70/1.2</f>
        <v>46166.666666666672</v>
      </c>
      <c r="G70" s="43">
        <f>+'գնային առաջարկ ԱԱՀ-ով'!Q70/1.2</f>
        <v>63333.000000000007</v>
      </c>
      <c r="H70" s="43">
        <f>+'գնային առաջարկ ԱԱՀ-ով'!R70/1.2</f>
        <v>71666.666666666672</v>
      </c>
      <c r="I70" s="43">
        <f>+'գնային առաջարկ ԱԱՀ-ով'!S70/1.2</f>
        <v>49666.666666666672</v>
      </c>
      <c r="J70" s="43">
        <f>+'գնային առաջարկ ԱԱՀ-ով'!T70/1.2</f>
        <v>0</v>
      </c>
      <c r="K70" s="43">
        <f>+'գնային առաջարկ ԱԱՀ-ով'!U70/1.2</f>
        <v>0</v>
      </c>
      <c r="L70" s="43">
        <f>+'գնային առաջարկ ԱԱՀ-ով'!V70/1.2</f>
        <v>0</v>
      </c>
      <c r="M70" s="43">
        <f>+'գնային առաջարկ ԱԱՀ-ով'!W70/1.2</f>
        <v>0</v>
      </c>
      <c r="N70" s="43">
        <f>+'գնային առաջարկ ԱԱՀ-ով'!X70/1.2</f>
        <v>0</v>
      </c>
      <c r="O70" s="43">
        <f>+'գնային առաջարկ ԱԱՀ-ով'!Y70/1.2</f>
        <v>0</v>
      </c>
      <c r="P70" s="43">
        <f>+'գնային առաջարկ ԱԱՀ-ով'!Z70/1.2</f>
        <v>0</v>
      </c>
      <c r="Q70" s="43">
        <f>+'գնային առաջարկ ԱԱՀ-ով'!AA70/1.2</f>
        <v>0</v>
      </c>
      <c r="R70" s="43">
        <f>+'գնային առաջարկ ԱԱՀ-ով'!AB70/1.2</f>
        <v>0</v>
      </c>
      <c r="S70" s="43">
        <f>+'գնային առաջարկ ԱԱՀ-ով'!AC70/1.2</f>
        <v>0</v>
      </c>
      <c r="T70" s="43">
        <f>+'գնային առաջարկ ԱԱՀ-ով'!AD70/1.2</f>
        <v>0</v>
      </c>
    </row>
    <row r="71" spans="1:20" ht="20.25" customHeight="1">
      <c r="A71" s="3">
        <v>67</v>
      </c>
      <c r="B71" s="4">
        <v>44163130</v>
      </c>
      <c r="C71" s="4" t="s">
        <v>141</v>
      </c>
      <c r="D71" s="22">
        <v>79200</v>
      </c>
      <c r="E71" s="22"/>
      <c r="F71" s="43">
        <f>+'գնային առաջարկ ԱԱՀ-ով'!P71/1.2</f>
        <v>54500</v>
      </c>
      <c r="G71" s="43">
        <f>+'գնային առաջարկ ԱԱՀ-ով'!Q71/1.2</f>
        <v>75000</v>
      </c>
      <c r="H71" s="43">
        <f>+'գնային առաջարկ ԱԱՀ-ով'!R71/1.2</f>
        <v>73750</v>
      </c>
      <c r="I71" s="43">
        <f>+'գնային առաջարկ ԱԱՀ-ով'!S71/1.2</f>
        <v>55500</v>
      </c>
      <c r="J71" s="43">
        <f>+'գնային առաջարկ ԱԱՀ-ով'!T71/1.2</f>
        <v>0</v>
      </c>
      <c r="K71" s="43">
        <f>+'գնային առաջարկ ԱԱՀ-ով'!U71/1.2</f>
        <v>0</v>
      </c>
      <c r="L71" s="43">
        <f>+'գնային առաջարկ ԱԱՀ-ով'!V71/1.2</f>
        <v>0</v>
      </c>
      <c r="M71" s="43">
        <f>+'գնային առաջարկ ԱԱՀ-ով'!W71/1.2</f>
        <v>0</v>
      </c>
      <c r="N71" s="43">
        <f>+'գնային առաջարկ ԱԱՀ-ով'!X71/1.2</f>
        <v>0</v>
      </c>
      <c r="O71" s="43">
        <f>+'գնային առաջարկ ԱԱՀ-ով'!Y71/1.2</f>
        <v>0</v>
      </c>
      <c r="P71" s="43">
        <f>+'գնային առաջարկ ԱԱՀ-ով'!Z71/1.2</f>
        <v>0</v>
      </c>
      <c r="Q71" s="43">
        <f>+'գնային առաջարկ ԱԱՀ-ով'!AA71/1.2</f>
        <v>0</v>
      </c>
      <c r="R71" s="43">
        <f>+'գնային առաջարկ ԱԱՀ-ով'!AB71/1.2</f>
        <v>0</v>
      </c>
      <c r="S71" s="43">
        <f>+'գնային առաջարկ ԱԱՀ-ով'!AC71/1.2</f>
        <v>0</v>
      </c>
      <c r="T71" s="43">
        <f>+'գնային առաջարկ ԱԱՀ-ով'!AD71/1.2</f>
        <v>0</v>
      </c>
    </row>
    <row r="72" spans="1:20" ht="20.25" customHeight="1">
      <c r="A72" s="3">
        <v>68</v>
      </c>
      <c r="B72" s="4">
        <v>44163130</v>
      </c>
      <c r="C72" s="4" t="s">
        <v>143</v>
      </c>
      <c r="D72" s="22">
        <v>10560</v>
      </c>
      <c r="E72" s="22"/>
      <c r="F72" s="43">
        <f>+'գնային առաջարկ ԱԱՀ-ով'!P72/1.2</f>
        <v>7333.3333333333339</v>
      </c>
      <c r="G72" s="43">
        <f>+'գնային առաջարկ ԱԱՀ-ով'!Q72/1.2</f>
        <v>10000</v>
      </c>
      <c r="H72" s="43">
        <f>+'գնային առաջարկ ԱԱՀ-ով'!R72/1.2</f>
        <v>8333.3333333333339</v>
      </c>
      <c r="I72" s="43">
        <f>+'գնային առաջարկ ԱԱՀ-ով'!S72/1.2</f>
        <v>6500</v>
      </c>
      <c r="J72" s="43">
        <f>+'գնային առաջարկ ԱԱՀ-ով'!T72/1.2</f>
        <v>0</v>
      </c>
      <c r="K72" s="43">
        <f>+'գնային առաջարկ ԱԱՀ-ով'!U72/1.2</f>
        <v>0</v>
      </c>
      <c r="L72" s="43">
        <f>+'գնային առաջարկ ԱԱՀ-ով'!V72/1.2</f>
        <v>0</v>
      </c>
      <c r="M72" s="43">
        <f>+'գնային առաջարկ ԱԱՀ-ով'!W72/1.2</f>
        <v>0</v>
      </c>
      <c r="N72" s="43">
        <f>+'գնային առաջարկ ԱԱՀ-ով'!X72/1.2</f>
        <v>0</v>
      </c>
      <c r="O72" s="43">
        <f>+'գնային առաջարկ ԱԱՀ-ով'!Y72/1.2</f>
        <v>0</v>
      </c>
      <c r="P72" s="43">
        <f>+'գնային առաջարկ ԱԱՀ-ով'!Z72/1.2</f>
        <v>0</v>
      </c>
      <c r="Q72" s="43">
        <f>+'գնային առաջարկ ԱԱՀ-ով'!AA72/1.2</f>
        <v>0</v>
      </c>
      <c r="R72" s="43">
        <f>+'գնային առաջարկ ԱԱՀ-ով'!AB72/1.2</f>
        <v>0</v>
      </c>
      <c r="S72" s="43">
        <f>+'գնային առաջարկ ԱԱՀ-ով'!AC72/1.2</f>
        <v>0</v>
      </c>
      <c r="T72" s="43">
        <f>+'գնային առաջարկ ԱԱՀ-ով'!AD72/1.2</f>
        <v>0</v>
      </c>
    </row>
    <row r="73" spans="1:20" ht="20.25" customHeight="1">
      <c r="A73" s="3">
        <v>69</v>
      </c>
      <c r="B73" s="4">
        <v>44163130</v>
      </c>
      <c r="C73" s="4" t="s">
        <v>145</v>
      </c>
      <c r="D73" s="22">
        <v>17600</v>
      </c>
      <c r="E73" s="22"/>
      <c r="F73" s="43">
        <f>+'գնային առաջարկ ԱԱՀ-ով'!P73/1.2</f>
        <v>13333.333333333334</v>
      </c>
      <c r="G73" s="43">
        <f>+'գնային առաջարկ ԱԱՀ-ով'!Q73/1.2</f>
        <v>16666</v>
      </c>
      <c r="H73" s="43">
        <f>+'գնային առաջարկ ԱԱՀ-ով'!R73/1.2</f>
        <v>1500</v>
      </c>
      <c r="I73" s="43">
        <f>+'գնային առաջարկ ԱԱՀ-ով'!S73/1.2</f>
        <v>12166.666666666668</v>
      </c>
      <c r="J73" s="43">
        <f>+'գնային առաջարկ ԱԱՀ-ով'!T73/1.2</f>
        <v>0</v>
      </c>
      <c r="K73" s="43">
        <f>+'գնային առաջարկ ԱԱՀ-ով'!U73/1.2</f>
        <v>0</v>
      </c>
      <c r="L73" s="43">
        <f>+'գնային առաջարկ ԱԱՀ-ով'!V73/1.2</f>
        <v>0</v>
      </c>
      <c r="M73" s="43">
        <f>+'գնային առաջարկ ԱԱՀ-ով'!W73/1.2</f>
        <v>0</v>
      </c>
      <c r="N73" s="43">
        <f>+'գնային առաջարկ ԱԱՀ-ով'!X73/1.2</f>
        <v>0</v>
      </c>
      <c r="O73" s="43">
        <f>+'գնային առաջարկ ԱԱՀ-ով'!Y73/1.2</f>
        <v>0</v>
      </c>
      <c r="P73" s="43">
        <f>+'գնային առաջարկ ԱԱՀ-ով'!Z73/1.2</f>
        <v>0</v>
      </c>
      <c r="Q73" s="43">
        <f>+'գնային առաջարկ ԱԱՀ-ով'!AA73/1.2</f>
        <v>0</v>
      </c>
      <c r="R73" s="43">
        <f>+'գնային առաջարկ ԱԱՀ-ով'!AB73/1.2</f>
        <v>0</v>
      </c>
      <c r="S73" s="43">
        <f>+'գնային առաջարկ ԱԱՀ-ով'!AC73/1.2</f>
        <v>0</v>
      </c>
      <c r="T73" s="43">
        <f>+'գնային առաջարկ ԱԱՀ-ով'!AD73/1.2</f>
        <v>0</v>
      </c>
    </row>
    <row r="74" spans="1:20" ht="20.25" customHeight="1">
      <c r="A74" s="3">
        <v>70</v>
      </c>
      <c r="B74" s="4">
        <v>44163130</v>
      </c>
      <c r="C74" s="4" t="s">
        <v>147</v>
      </c>
      <c r="D74" s="22">
        <v>5280</v>
      </c>
      <c r="E74" s="22"/>
      <c r="F74" s="43">
        <f>+'գնային առաջարկ ԱԱՀ-ով'!P74/1.2</f>
        <v>4166.666666666667</v>
      </c>
      <c r="G74" s="43">
        <f>+'գնային առաջարկ ԱԱՀ-ով'!Q74/1.2</f>
        <v>5000</v>
      </c>
      <c r="H74" s="43">
        <f>+'գնային առաջարկ ԱԱՀ-ով'!R74/1.2</f>
        <v>3333.3333333333335</v>
      </c>
      <c r="I74" s="43">
        <f>+'գնային առաջարկ ԱԱՀ-ով'!S74/1.2</f>
        <v>4500</v>
      </c>
      <c r="J74" s="43">
        <f>+'գնային առաջարկ ԱԱՀ-ով'!T74/1.2</f>
        <v>0</v>
      </c>
      <c r="K74" s="43">
        <f>+'գնային առաջարկ ԱԱՀ-ով'!U74/1.2</f>
        <v>0</v>
      </c>
      <c r="L74" s="43">
        <f>+'գնային առաջարկ ԱԱՀ-ով'!V74/1.2</f>
        <v>0</v>
      </c>
      <c r="M74" s="43">
        <f>+'գնային առաջարկ ԱԱՀ-ով'!W74/1.2</f>
        <v>0</v>
      </c>
      <c r="N74" s="43">
        <f>+'գնային առաջարկ ԱԱՀ-ով'!X74/1.2</f>
        <v>0</v>
      </c>
      <c r="O74" s="43">
        <f>+'գնային առաջարկ ԱԱՀ-ով'!Y74/1.2</f>
        <v>0</v>
      </c>
      <c r="P74" s="43">
        <f>+'գնային առաջարկ ԱԱՀ-ով'!Z74/1.2</f>
        <v>0</v>
      </c>
      <c r="Q74" s="43">
        <f>+'գնային առաջարկ ԱԱՀ-ով'!AA74/1.2</f>
        <v>0</v>
      </c>
      <c r="R74" s="43">
        <f>+'գնային առաջարկ ԱԱՀ-ով'!AB74/1.2</f>
        <v>0</v>
      </c>
      <c r="S74" s="43">
        <f>+'գնային առաջարկ ԱԱՀ-ով'!AC74/1.2</f>
        <v>0</v>
      </c>
      <c r="T74" s="43">
        <f>+'գնային առաջարկ ԱԱՀ-ով'!AD74/1.2</f>
        <v>0</v>
      </c>
    </row>
    <row r="75" spans="1:20" ht="20.25" customHeight="1">
      <c r="A75" s="3">
        <v>71</v>
      </c>
      <c r="B75" s="4">
        <v>44163130</v>
      </c>
      <c r="C75" s="4" t="s">
        <v>149</v>
      </c>
      <c r="D75" s="22">
        <v>7920</v>
      </c>
      <c r="E75" s="22"/>
      <c r="F75" s="43">
        <f>+'գնային առաջարկ ԱԱՀ-ով'!P75/1.2</f>
        <v>5000</v>
      </c>
      <c r="G75" s="43">
        <f>+'գնային առաջարկ ԱԱՀ-ով'!Q75/1.2</f>
        <v>7500</v>
      </c>
      <c r="H75" s="43">
        <f>+'գնային առաջարկ ԱԱՀ-ով'!R75/1.2</f>
        <v>4333.3333333333339</v>
      </c>
      <c r="I75" s="43">
        <f>+'գնային առաջարկ ԱԱՀ-ով'!S75/1.2</f>
        <v>5000</v>
      </c>
      <c r="J75" s="43">
        <f>+'գնային առաջարկ ԱԱՀ-ով'!T75/1.2</f>
        <v>0</v>
      </c>
      <c r="K75" s="43">
        <f>+'գնային առաջարկ ԱԱՀ-ով'!U75/1.2</f>
        <v>0</v>
      </c>
      <c r="L75" s="43">
        <f>+'գնային առաջարկ ԱԱՀ-ով'!V75/1.2</f>
        <v>0</v>
      </c>
      <c r="M75" s="43">
        <f>+'գնային առաջարկ ԱԱՀ-ով'!W75/1.2</f>
        <v>0</v>
      </c>
      <c r="N75" s="43">
        <f>+'գնային առաջարկ ԱԱՀ-ով'!X75/1.2</f>
        <v>0</v>
      </c>
      <c r="O75" s="43">
        <f>+'գնային առաջարկ ԱԱՀ-ով'!Y75/1.2</f>
        <v>0</v>
      </c>
      <c r="P75" s="43">
        <f>+'գնային առաջարկ ԱԱՀ-ով'!Z75/1.2</f>
        <v>0</v>
      </c>
      <c r="Q75" s="43">
        <f>+'գնային առաջարկ ԱԱՀ-ով'!AA75/1.2</f>
        <v>0</v>
      </c>
      <c r="R75" s="43">
        <f>+'գնային առաջարկ ԱԱՀ-ով'!AB75/1.2</f>
        <v>0</v>
      </c>
      <c r="S75" s="43">
        <f>+'գնային առաջարկ ԱԱՀ-ով'!AC75/1.2</f>
        <v>0</v>
      </c>
      <c r="T75" s="43">
        <f>+'գնային առաջարկ ԱԱՀ-ով'!AD75/1.2</f>
        <v>0</v>
      </c>
    </row>
    <row r="76" spans="1:20" ht="20.25" customHeight="1">
      <c r="A76" s="3">
        <v>72</v>
      </c>
      <c r="B76" s="4">
        <v>44163130</v>
      </c>
      <c r="C76" s="4" t="s">
        <v>151</v>
      </c>
      <c r="D76" s="22">
        <v>5280</v>
      </c>
      <c r="E76" s="22"/>
      <c r="F76" s="43">
        <f>+'գնային առաջարկ ԱԱՀ-ով'!P76/1.2</f>
        <v>3333.3333333333335</v>
      </c>
      <c r="G76" s="43">
        <f>+'գնային առաջարկ ԱԱՀ-ով'!Q76/1.2</f>
        <v>0</v>
      </c>
      <c r="H76" s="43">
        <f>+'գնային առաջարկ ԱԱՀ-ով'!R76/1.2</f>
        <v>1666.6666666666667</v>
      </c>
      <c r="I76" s="43">
        <f>+'գնային առաջարկ ԱԱՀ-ով'!S76/1.2</f>
        <v>3333.3333333333335</v>
      </c>
      <c r="J76" s="43">
        <f>+'գնային առաջարկ ԱԱՀ-ով'!T76/1.2</f>
        <v>0</v>
      </c>
      <c r="K76" s="43">
        <f>+'գնային առաջարկ ԱԱՀ-ով'!U76/1.2</f>
        <v>0</v>
      </c>
      <c r="L76" s="43">
        <f>+'գնային առաջարկ ԱԱՀ-ով'!V76/1.2</f>
        <v>0</v>
      </c>
      <c r="M76" s="43">
        <f>+'գնային առաջարկ ԱԱՀ-ով'!W76/1.2</f>
        <v>0</v>
      </c>
      <c r="N76" s="43">
        <f>+'գնային առաջարկ ԱԱՀ-ով'!X76/1.2</f>
        <v>0</v>
      </c>
      <c r="O76" s="43">
        <f>+'գնային առաջարկ ԱԱՀ-ով'!Y76/1.2</f>
        <v>0</v>
      </c>
      <c r="P76" s="43">
        <f>+'գնային առաջարկ ԱԱՀ-ով'!Z76/1.2</f>
        <v>0</v>
      </c>
      <c r="Q76" s="43">
        <f>+'գնային առաջարկ ԱԱՀ-ով'!AA76/1.2</f>
        <v>0</v>
      </c>
      <c r="R76" s="43">
        <f>+'գնային առաջարկ ԱԱՀ-ով'!AB76/1.2</f>
        <v>0</v>
      </c>
      <c r="S76" s="43">
        <f>+'գնային առաջարկ ԱԱՀ-ով'!AC76/1.2</f>
        <v>0</v>
      </c>
      <c r="T76" s="43">
        <f>+'գնային առաջարկ ԱԱՀ-ով'!AD76/1.2</f>
        <v>0</v>
      </c>
    </row>
    <row r="77" spans="1:20" ht="20.25" customHeight="1">
      <c r="A77" s="3">
        <v>73</v>
      </c>
      <c r="B77" s="4">
        <v>44163130</v>
      </c>
      <c r="C77" s="4" t="s">
        <v>152</v>
      </c>
      <c r="D77" s="22">
        <v>3960</v>
      </c>
      <c r="E77" s="22"/>
      <c r="F77" s="43">
        <f>+'գնային առաջարկ ԱԱՀ-ով'!P77/1.2</f>
        <v>3250</v>
      </c>
      <c r="G77" s="43">
        <f>+'գնային առաջարկ ԱԱՀ-ով'!Q77/1.2</f>
        <v>0</v>
      </c>
      <c r="H77" s="43">
        <f>+'գնային առաջարկ ԱԱՀ-ով'!R77/1.2</f>
        <v>3166.666666666667</v>
      </c>
      <c r="I77" s="43">
        <f>+'գնային առաջարկ ԱԱՀ-ով'!S77/1.2</f>
        <v>0</v>
      </c>
      <c r="J77" s="43">
        <f>+'գնային առաջարկ ԱԱՀ-ով'!T77/1.2</f>
        <v>0</v>
      </c>
      <c r="K77" s="43">
        <f>+'գնային առաջարկ ԱԱՀ-ով'!U77/1.2</f>
        <v>0</v>
      </c>
      <c r="L77" s="43">
        <f>+'գնային առաջարկ ԱԱՀ-ով'!V77/1.2</f>
        <v>0</v>
      </c>
      <c r="M77" s="43">
        <f>+'գնային առաջարկ ԱԱՀ-ով'!W77/1.2</f>
        <v>0</v>
      </c>
      <c r="N77" s="43">
        <f>+'գնային առաջարկ ԱԱՀ-ով'!X77/1.2</f>
        <v>0</v>
      </c>
      <c r="O77" s="43">
        <f>+'գնային առաջարկ ԱԱՀ-ով'!Y77/1.2</f>
        <v>0</v>
      </c>
      <c r="P77" s="43">
        <f>+'գնային առաջարկ ԱԱՀ-ով'!Z77/1.2</f>
        <v>0</v>
      </c>
      <c r="Q77" s="43">
        <f>+'գնային առաջարկ ԱԱՀ-ով'!AA77/1.2</f>
        <v>0</v>
      </c>
      <c r="R77" s="43">
        <f>+'գնային առաջարկ ԱԱՀ-ով'!AB77/1.2</f>
        <v>0</v>
      </c>
      <c r="S77" s="43">
        <f>+'գնային առաջարկ ԱԱՀ-ով'!AC77/1.2</f>
        <v>0</v>
      </c>
      <c r="T77" s="43">
        <f>+'գնային առաջարկ ԱԱՀ-ով'!AD77/1.2</f>
        <v>0</v>
      </c>
    </row>
    <row r="78" spans="1:20" ht="20.25" customHeight="1">
      <c r="A78" s="3">
        <v>74</v>
      </c>
      <c r="B78" s="4">
        <v>44163130</v>
      </c>
      <c r="C78" s="4" t="s">
        <v>154</v>
      </c>
      <c r="D78" s="22">
        <v>2640</v>
      </c>
      <c r="E78" s="22"/>
      <c r="F78" s="43">
        <f>+'գնային առաջարկ ԱԱՀ-ով'!P78/1.2</f>
        <v>1666.6666666666667</v>
      </c>
      <c r="G78" s="43">
        <f>+'գնային առաջարկ ԱԱՀ-ով'!Q78/1.2</f>
        <v>0</v>
      </c>
      <c r="H78" s="43">
        <f>+'գնային առաջարկ ԱԱՀ-ով'!R78/1.2</f>
        <v>1416.6666666666667</v>
      </c>
      <c r="I78" s="43">
        <f>+'գնային առաջարկ ԱԱՀ-ով'!S78/1.2</f>
        <v>0</v>
      </c>
      <c r="J78" s="43">
        <f>+'գնային առաջարկ ԱԱՀ-ով'!T78/1.2</f>
        <v>0</v>
      </c>
      <c r="K78" s="43">
        <f>+'գնային առաջարկ ԱԱՀ-ով'!U78/1.2</f>
        <v>0</v>
      </c>
      <c r="L78" s="43">
        <f>+'գնային առաջարկ ԱԱՀ-ով'!V78/1.2</f>
        <v>0</v>
      </c>
      <c r="M78" s="43">
        <f>+'գնային առաջարկ ԱԱՀ-ով'!W78/1.2</f>
        <v>0</v>
      </c>
      <c r="N78" s="43">
        <f>+'գնային առաջարկ ԱԱՀ-ով'!X78/1.2</f>
        <v>0</v>
      </c>
      <c r="O78" s="43">
        <f>+'գնային առաջարկ ԱԱՀ-ով'!Y78/1.2</f>
        <v>0</v>
      </c>
      <c r="P78" s="43">
        <f>+'գնային առաջարկ ԱԱՀ-ով'!Z78/1.2</f>
        <v>0</v>
      </c>
      <c r="Q78" s="43">
        <f>+'գնային առաջարկ ԱԱՀ-ով'!AA78/1.2</f>
        <v>0</v>
      </c>
      <c r="R78" s="43">
        <f>+'գնային առաջարկ ԱԱՀ-ով'!AB78/1.2</f>
        <v>0</v>
      </c>
      <c r="S78" s="43">
        <f>+'գնային առաջարկ ԱԱՀ-ով'!AC78/1.2</f>
        <v>0</v>
      </c>
      <c r="T78" s="43">
        <f>+'գնային առաջարկ ԱԱՀ-ով'!AD78/1.2</f>
        <v>0</v>
      </c>
    </row>
    <row r="79" spans="1:20" ht="20.25" customHeight="1">
      <c r="A79" s="3">
        <v>75</v>
      </c>
      <c r="B79" s="4">
        <v>44163130</v>
      </c>
      <c r="C79" s="4" t="s">
        <v>155</v>
      </c>
      <c r="D79" s="22">
        <v>17160</v>
      </c>
      <c r="E79" s="22"/>
      <c r="F79" s="43">
        <f>+'գնային առաջարկ ԱԱՀ-ով'!P79/1.2</f>
        <v>16250</v>
      </c>
      <c r="G79" s="43">
        <f>+'գնային առաջարկ ԱԱՀ-ով'!Q79/1.2</f>
        <v>0</v>
      </c>
      <c r="H79" s="43">
        <f>+'գնային առաջարկ ԱԱՀ-ով'!R79/1.2</f>
        <v>9250</v>
      </c>
      <c r="I79" s="43">
        <f>+'գնային առաջարկ ԱԱՀ-ով'!S79/1.2</f>
        <v>0</v>
      </c>
      <c r="J79" s="43">
        <f>+'գնային առաջարկ ԱԱՀ-ով'!T79/1.2</f>
        <v>0</v>
      </c>
      <c r="K79" s="43">
        <f>+'գնային առաջարկ ԱԱՀ-ով'!U79/1.2</f>
        <v>0</v>
      </c>
      <c r="L79" s="43">
        <f>+'գնային առաջարկ ԱԱՀ-ով'!V79/1.2</f>
        <v>0</v>
      </c>
      <c r="M79" s="43">
        <f>+'գնային առաջարկ ԱԱՀ-ով'!W79/1.2</f>
        <v>0</v>
      </c>
      <c r="N79" s="43">
        <f>+'գնային առաջարկ ԱԱՀ-ով'!X79/1.2</f>
        <v>0</v>
      </c>
      <c r="O79" s="43">
        <f>+'գնային առաջարկ ԱԱՀ-ով'!Y79/1.2</f>
        <v>0</v>
      </c>
      <c r="P79" s="43">
        <f>+'գնային առաջարկ ԱԱՀ-ով'!Z79/1.2</f>
        <v>0</v>
      </c>
      <c r="Q79" s="43">
        <f>+'գնային առաջարկ ԱԱՀ-ով'!AA79/1.2</f>
        <v>0</v>
      </c>
      <c r="R79" s="43">
        <f>+'գնային առաջարկ ԱԱՀ-ով'!AB79/1.2</f>
        <v>0</v>
      </c>
      <c r="S79" s="43">
        <f>+'գնային առաջարկ ԱԱՀ-ով'!AC79/1.2</f>
        <v>0</v>
      </c>
      <c r="T79" s="43">
        <f>+'գնային առաջարկ ԱԱՀ-ով'!AD79/1.2</f>
        <v>0</v>
      </c>
    </row>
    <row r="80" spans="1:20" ht="20.25" customHeight="1">
      <c r="A80" s="3">
        <v>76</v>
      </c>
      <c r="B80" s="4">
        <v>44163130</v>
      </c>
      <c r="C80" s="4" t="s">
        <v>156</v>
      </c>
      <c r="D80" s="22">
        <v>5280</v>
      </c>
      <c r="E80" s="22"/>
      <c r="F80" s="43">
        <f>+'գնային առաջարկ ԱԱՀ-ով'!P80/1.2</f>
        <v>3300</v>
      </c>
      <c r="G80" s="43">
        <f>+'գնային առաջարկ ԱԱՀ-ով'!Q80/1.2</f>
        <v>0</v>
      </c>
      <c r="H80" s="43">
        <f>+'գնային առաջարկ ԱԱՀ-ով'!R80/1.2</f>
        <v>3666.666666666667</v>
      </c>
      <c r="I80" s="43">
        <f>+'գնային առաջարկ ԱԱՀ-ով'!S80/1.2</f>
        <v>3000</v>
      </c>
      <c r="J80" s="43">
        <f>+'գնային առաջարկ ԱԱՀ-ով'!T80/1.2</f>
        <v>0</v>
      </c>
      <c r="K80" s="43">
        <f>+'գնային առաջարկ ԱԱՀ-ով'!U80/1.2</f>
        <v>0</v>
      </c>
      <c r="L80" s="43">
        <f>+'գնային առաջարկ ԱԱՀ-ով'!V80/1.2</f>
        <v>0</v>
      </c>
      <c r="M80" s="43">
        <f>+'գնային առաջարկ ԱԱՀ-ով'!W80/1.2</f>
        <v>0</v>
      </c>
      <c r="N80" s="43">
        <f>+'գնային առաջարկ ԱԱՀ-ով'!X80/1.2</f>
        <v>0</v>
      </c>
      <c r="O80" s="43">
        <f>+'գնային առաջարկ ԱԱՀ-ով'!Y80/1.2</f>
        <v>0</v>
      </c>
      <c r="P80" s="43">
        <f>+'գնային առաջարկ ԱԱՀ-ով'!Z80/1.2</f>
        <v>0</v>
      </c>
      <c r="Q80" s="43">
        <f>+'գնային առաջարկ ԱԱՀ-ով'!AA80/1.2</f>
        <v>0</v>
      </c>
      <c r="R80" s="43">
        <f>+'գնային առաջարկ ԱԱՀ-ով'!AB80/1.2</f>
        <v>0</v>
      </c>
      <c r="S80" s="43">
        <f>+'գնային առաջարկ ԱԱՀ-ով'!AC80/1.2</f>
        <v>0</v>
      </c>
      <c r="T80" s="43">
        <f>+'գնային առաջարկ ԱԱՀ-ով'!AD80/1.2</f>
        <v>0</v>
      </c>
    </row>
    <row r="81" spans="1:20" ht="20.25" customHeight="1">
      <c r="A81" s="3">
        <v>77</v>
      </c>
      <c r="B81" s="4">
        <v>44163130</v>
      </c>
      <c r="C81" s="4" t="s">
        <v>158</v>
      </c>
      <c r="D81" s="22">
        <v>1320</v>
      </c>
      <c r="E81" s="22"/>
      <c r="F81" s="43">
        <f>+'գնային առաջարկ ԱԱՀ-ով'!P81/1.2</f>
        <v>666.66666666666674</v>
      </c>
      <c r="G81" s="43">
        <f>+'գնային առաջարկ ԱԱՀ-ով'!Q81/1.2</f>
        <v>0</v>
      </c>
      <c r="H81" s="43">
        <f>+'գնային առաջարկ ԱԱՀ-ով'!R81/1.2</f>
        <v>916.66666666666674</v>
      </c>
      <c r="I81" s="43">
        <f>+'գնային առաջարկ ԱԱՀ-ով'!S81/1.2</f>
        <v>750</v>
      </c>
      <c r="J81" s="43">
        <f>+'գնային առաջարկ ԱԱՀ-ով'!T81/1.2</f>
        <v>0</v>
      </c>
      <c r="K81" s="43">
        <f>+'գնային առաջարկ ԱԱՀ-ով'!U81/1.2</f>
        <v>0</v>
      </c>
      <c r="L81" s="43">
        <f>+'գնային առաջարկ ԱԱՀ-ով'!V81/1.2</f>
        <v>0</v>
      </c>
      <c r="M81" s="43">
        <f>+'գնային առաջարկ ԱԱՀ-ով'!W81/1.2</f>
        <v>0</v>
      </c>
      <c r="N81" s="43">
        <f>+'գնային առաջարկ ԱԱՀ-ով'!X81/1.2</f>
        <v>0</v>
      </c>
      <c r="O81" s="43">
        <f>+'գնային առաջարկ ԱԱՀ-ով'!Y81/1.2</f>
        <v>0</v>
      </c>
      <c r="P81" s="43">
        <f>+'գնային առաջարկ ԱԱՀ-ով'!Z81/1.2</f>
        <v>0</v>
      </c>
      <c r="Q81" s="43">
        <f>+'գնային առաջարկ ԱԱՀ-ով'!AA81/1.2</f>
        <v>0</v>
      </c>
      <c r="R81" s="43">
        <f>+'գնային առաջարկ ԱԱՀ-ով'!AB81/1.2</f>
        <v>0</v>
      </c>
      <c r="S81" s="43">
        <f>+'գնային առաջարկ ԱԱՀ-ով'!AC81/1.2</f>
        <v>0</v>
      </c>
      <c r="T81" s="43">
        <f>+'գնային առաջարկ ԱԱՀ-ով'!AD81/1.2</f>
        <v>0</v>
      </c>
    </row>
    <row r="82" spans="1:20" ht="20.25" customHeight="1">
      <c r="A82" s="3">
        <v>78</v>
      </c>
      <c r="B82" s="4">
        <v>44163130</v>
      </c>
      <c r="C82" s="4" t="s">
        <v>159</v>
      </c>
      <c r="D82" s="22">
        <v>14080</v>
      </c>
      <c r="E82" s="22"/>
      <c r="F82" s="43">
        <f>+'գնային առաջարկ ԱԱՀ-ով'!P82/1.2</f>
        <v>9666.6666666666679</v>
      </c>
      <c r="G82" s="43">
        <f>+'գնային առաջարկ ԱԱՀ-ով'!Q82/1.2</f>
        <v>0</v>
      </c>
      <c r="H82" s="43">
        <f>+'գնային առաջարկ ԱԱՀ-ով'!R82/1.2</f>
        <v>6666.666666666667</v>
      </c>
      <c r="I82" s="43">
        <f>+'գնային առաջարկ ԱԱՀ-ով'!S82/1.2</f>
        <v>9333.3333333333339</v>
      </c>
      <c r="J82" s="43">
        <f>+'գնային առաջարկ ԱԱՀ-ով'!T82/1.2</f>
        <v>0</v>
      </c>
      <c r="K82" s="43">
        <f>+'գնային առաջարկ ԱԱՀ-ով'!U82/1.2</f>
        <v>0</v>
      </c>
      <c r="L82" s="43">
        <f>+'գնային առաջարկ ԱԱՀ-ով'!V82/1.2</f>
        <v>0</v>
      </c>
      <c r="M82" s="43">
        <f>+'գնային առաջարկ ԱԱՀ-ով'!W82/1.2</f>
        <v>0</v>
      </c>
      <c r="N82" s="43">
        <f>+'գնային առաջարկ ԱԱՀ-ով'!X82/1.2</f>
        <v>0</v>
      </c>
      <c r="O82" s="43">
        <f>+'գնային առաջարկ ԱԱՀ-ով'!Y82/1.2</f>
        <v>0</v>
      </c>
      <c r="P82" s="43">
        <f>+'գնային առաջարկ ԱԱՀ-ով'!Z82/1.2</f>
        <v>0</v>
      </c>
      <c r="Q82" s="43">
        <f>+'գնային առաջարկ ԱԱՀ-ով'!AA82/1.2</f>
        <v>0</v>
      </c>
      <c r="R82" s="43">
        <f>+'գնային առաջարկ ԱԱՀ-ով'!AB82/1.2</f>
        <v>0</v>
      </c>
      <c r="S82" s="43">
        <f>+'գնային առաջարկ ԱԱՀ-ով'!AC82/1.2</f>
        <v>0</v>
      </c>
      <c r="T82" s="43">
        <f>+'գնային առաջարկ ԱԱՀ-ով'!AD82/1.2</f>
        <v>0</v>
      </c>
    </row>
    <row r="83" spans="1:20" ht="20.25" customHeight="1">
      <c r="A83" s="3">
        <v>79</v>
      </c>
      <c r="B83" s="4">
        <v>44163130</v>
      </c>
      <c r="C83" s="4" t="s">
        <v>161</v>
      </c>
      <c r="D83" s="22">
        <v>10560</v>
      </c>
      <c r="E83" s="22"/>
      <c r="F83" s="43">
        <f>+'գնային առաջարկ ԱԱՀ-ով'!P83/1.2</f>
        <v>7250</v>
      </c>
      <c r="G83" s="43">
        <f>+'գնային առաջարկ ԱԱՀ-ով'!Q83/1.2</f>
        <v>0</v>
      </c>
      <c r="H83" s="43">
        <f>+'գնային առաջարկ ԱԱՀ-ով'!R83/1.2</f>
        <v>4500</v>
      </c>
      <c r="I83" s="43">
        <f>+'գնային առաջարկ ԱԱՀ-ով'!S83/1.2</f>
        <v>7000</v>
      </c>
      <c r="J83" s="43">
        <f>+'գնային առաջարկ ԱԱՀ-ով'!T83/1.2</f>
        <v>0</v>
      </c>
      <c r="K83" s="43">
        <f>+'գնային առաջարկ ԱԱՀ-ով'!U83/1.2</f>
        <v>0</v>
      </c>
      <c r="L83" s="43">
        <f>+'գնային առաջարկ ԱԱՀ-ով'!V83/1.2</f>
        <v>0</v>
      </c>
      <c r="M83" s="43">
        <f>+'գնային առաջարկ ԱԱՀ-ով'!W83/1.2</f>
        <v>0</v>
      </c>
      <c r="N83" s="43">
        <f>+'գնային առաջարկ ԱԱՀ-ով'!X83/1.2</f>
        <v>0</v>
      </c>
      <c r="O83" s="43">
        <f>+'գնային առաջարկ ԱԱՀ-ով'!Y83/1.2</f>
        <v>0</v>
      </c>
      <c r="P83" s="43">
        <f>+'գնային առաջարկ ԱԱՀ-ով'!Z83/1.2</f>
        <v>0</v>
      </c>
      <c r="Q83" s="43">
        <f>+'գնային առաջարկ ԱԱՀ-ով'!AA83/1.2</f>
        <v>0</v>
      </c>
      <c r="R83" s="43">
        <f>+'գնային առաջարկ ԱԱՀ-ով'!AB83/1.2</f>
        <v>0</v>
      </c>
      <c r="S83" s="43">
        <f>+'գնային առաջարկ ԱԱՀ-ով'!AC83/1.2</f>
        <v>0</v>
      </c>
      <c r="T83" s="43">
        <f>+'գնային առաջարկ ԱԱՀ-ով'!AD83/1.2</f>
        <v>0</v>
      </c>
    </row>
    <row r="84" spans="1:20" ht="20.25" customHeight="1">
      <c r="A84" s="3">
        <v>80</v>
      </c>
      <c r="B84" s="4">
        <v>44112760</v>
      </c>
      <c r="C84" s="4" t="s">
        <v>163</v>
      </c>
      <c r="D84" s="22">
        <v>211200</v>
      </c>
      <c r="E84" s="22"/>
      <c r="F84" s="43">
        <f>+'գնային առաջարկ ԱԱՀ-ով'!P84/1.2</f>
        <v>185000</v>
      </c>
      <c r="G84" s="43">
        <f>+'գնային առաջարկ ԱԱՀ-ով'!Q84/1.2</f>
        <v>0</v>
      </c>
      <c r="H84" s="43">
        <f>+'գնային առաջարկ ԱԱՀ-ով'!R84/1.2</f>
        <v>130000</v>
      </c>
      <c r="I84" s="43">
        <f>+'գնային առաջարկ ԱԱՀ-ով'!S84/1.2</f>
        <v>0</v>
      </c>
      <c r="J84" s="43">
        <f>+'գնային առաջարկ ԱԱՀ-ով'!T84/1.2</f>
        <v>0</v>
      </c>
      <c r="K84" s="43">
        <f>+'գնային առաջարկ ԱԱՀ-ով'!U84/1.2</f>
        <v>0</v>
      </c>
      <c r="L84" s="43">
        <f>+'գնային առաջարկ ԱԱՀ-ով'!V84/1.2</f>
        <v>0</v>
      </c>
      <c r="M84" s="43">
        <f>+'գնային առաջարկ ԱԱՀ-ով'!W84/1.2</f>
        <v>0</v>
      </c>
      <c r="N84" s="43">
        <f>+'գնային առաջարկ ԱԱՀ-ով'!X84/1.2</f>
        <v>0</v>
      </c>
      <c r="O84" s="43">
        <f>+'գնային առաջարկ ԱԱՀ-ով'!Y84/1.2</f>
        <v>0</v>
      </c>
      <c r="P84" s="43">
        <f>+'գնային առաջարկ ԱԱՀ-ով'!Z84/1.2</f>
        <v>0</v>
      </c>
      <c r="Q84" s="43">
        <f>+'գնային առաջարկ ԱԱՀ-ով'!AA84/1.2</f>
        <v>0</v>
      </c>
      <c r="R84" s="43">
        <f>+'գնային առաջարկ ԱԱՀ-ով'!AB84/1.2</f>
        <v>0</v>
      </c>
      <c r="S84" s="43">
        <f>+'գնային առաջարկ ԱԱՀ-ով'!AC84/1.2</f>
        <v>0</v>
      </c>
      <c r="T84" s="43">
        <f>+'գնային առաջարկ ԱԱՀ-ով'!AD84/1.2</f>
        <v>0</v>
      </c>
    </row>
    <row r="85" spans="1:20" ht="20.25" customHeight="1">
      <c r="A85" s="3">
        <v>81</v>
      </c>
      <c r="B85" s="4">
        <v>44531250</v>
      </c>
      <c r="C85" s="4" t="s">
        <v>165</v>
      </c>
      <c r="D85" s="22">
        <v>8800</v>
      </c>
      <c r="E85" s="22"/>
      <c r="F85" s="43">
        <f>+'գնային առաջարկ ԱԱՀ-ով'!P85/1.2</f>
        <v>8083.3333333333339</v>
      </c>
      <c r="G85" s="43">
        <f>+'գնային առաջարկ ԱԱՀ-ով'!Q85/1.2</f>
        <v>0</v>
      </c>
      <c r="H85" s="43">
        <f>+'գնային առաջարկ ԱԱՀ-ով'!R85/1.2</f>
        <v>0</v>
      </c>
      <c r="I85" s="43">
        <f>+'գնային առաջարկ ԱԱՀ-ով'!S85/1.2</f>
        <v>0</v>
      </c>
      <c r="J85" s="43">
        <f>+'գնային առաջարկ ԱԱՀ-ով'!T85/1.2</f>
        <v>0</v>
      </c>
      <c r="K85" s="43">
        <f>+'գնային առաջարկ ԱԱՀ-ով'!U85/1.2</f>
        <v>0</v>
      </c>
      <c r="L85" s="43">
        <f>+'գնային առաջարկ ԱԱՀ-ով'!V85/1.2</f>
        <v>0</v>
      </c>
      <c r="M85" s="43">
        <f>+'գնային առաջարկ ԱԱՀ-ով'!W85/1.2</f>
        <v>0</v>
      </c>
      <c r="N85" s="43">
        <f>+'գնային առաջարկ ԱԱՀ-ով'!X85/1.2</f>
        <v>0</v>
      </c>
      <c r="O85" s="43">
        <f>+'գնային առաջարկ ԱԱՀ-ով'!Y85/1.2</f>
        <v>0</v>
      </c>
      <c r="P85" s="43">
        <f>+'գնային առաջարկ ԱԱՀ-ով'!Z85/1.2</f>
        <v>0</v>
      </c>
      <c r="Q85" s="43">
        <f>+'գնային առաջարկ ԱԱՀ-ով'!AA85/1.2</f>
        <v>0</v>
      </c>
      <c r="R85" s="43">
        <f>+'գնային առաջարկ ԱԱՀ-ով'!AB85/1.2</f>
        <v>0</v>
      </c>
      <c r="S85" s="43">
        <f>+'գնային առաջարկ ԱԱՀ-ով'!AC85/1.2</f>
        <v>0</v>
      </c>
      <c r="T85" s="43">
        <f>+'գնային առաջարկ ԱԱՀ-ով'!AD85/1.2</f>
        <v>0</v>
      </c>
    </row>
    <row r="86" spans="1:20" ht="20.25" customHeight="1">
      <c r="A86" s="3">
        <v>82</v>
      </c>
      <c r="B86" s="4">
        <v>44531250</v>
      </c>
      <c r="C86" s="4" t="s">
        <v>167</v>
      </c>
      <c r="D86" s="22">
        <v>3520</v>
      </c>
      <c r="E86" s="22"/>
      <c r="F86" s="43">
        <f>+'գնային առաջարկ ԱԱՀ-ով'!P86/1.2</f>
        <v>3333.3333333333335</v>
      </c>
      <c r="G86" s="43">
        <f>+'գնային առաջարկ ԱԱՀ-ով'!Q86/1.2</f>
        <v>0</v>
      </c>
      <c r="H86" s="43">
        <f>+'գնային առաջարկ ԱԱՀ-ով'!R86/1.2</f>
        <v>0</v>
      </c>
      <c r="I86" s="43">
        <f>+'գնային առաջարկ ԱԱՀ-ով'!S86/1.2</f>
        <v>0</v>
      </c>
      <c r="J86" s="43">
        <f>+'գնային առաջարկ ԱԱՀ-ով'!T86/1.2</f>
        <v>0</v>
      </c>
      <c r="K86" s="43">
        <f>+'գնային առաջարկ ԱԱՀ-ով'!U86/1.2</f>
        <v>0</v>
      </c>
      <c r="L86" s="43">
        <f>+'գնային առաջարկ ԱԱՀ-ով'!V86/1.2</f>
        <v>0</v>
      </c>
      <c r="M86" s="43">
        <f>+'գնային առաջարկ ԱԱՀ-ով'!W86/1.2</f>
        <v>0</v>
      </c>
      <c r="N86" s="43">
        <f>+'գնային առաջարկ ԱԱՀ-ով'!X86/1.2</f>
        <v>0</v>
      </c>
      <c r="O86" s="43">
        <f>+'գնային առաջարկ ԱԱՀ-ով'!Y86/1.2</f>
        <v>0</v>
      </c>
      <c r="P86" s="43">
        <f>+'գնային առաջարկ ԱԱՀ-ով'!Z86/1.2</f>
        <v>0</v>
      </c>
      <c r="Q86" s="43">
        <f>+'գնային առաջարկ ԱԱՀ-ով'!AA86/1.2</f>
        <v>0</v>
      </c>
      <c r="R86" s="43">
        <f>+'գնային առաջարկ ԱԱՀ-ով'!AB86/1.2</f>
        <v>0</v>
      </c>
      <c r="S86" s="43">
        <f>+'գնային առաջարկ ԱԱՀ-ով'!AC86/1.2</f>
        <v>0</v>
      </c>
      <c r="T86" s="43">
        <f>+'գնային առաջարկ ԱԱՀ-ով'!AD86/1.2</f>
        <v>0</v>
      </c>
    </row>
    <row r="87" spans="1:20" ht="20.25" customHeight="1">
      <c r="A87" s="3">
        <v>83</v>
      </c>
      <c r="B87" s="4">
        <v>44531250</v>
      </c>
      <c r="C87" s="4" t="s">
        <v>169</v>
      </c>
      <c r="D87" s="22">
        <v>4400</v>
      </c>
      <c r="E87" s="22"/>
      <c r="F87" s="43">
        <f>+'գնային առաջարկ ԱԱՀ-ով'!P87/1.2</f>
        <v>4166.666666666667</v>
      </c>
      <c r="G87" s="43">
        <f>+'գնային առաջարկ ԱԱՀ-ով'!Q87/1.2</f>
        <v>0</v>
      </c>
      <c r="H87" s="43">
        <f>+'գնային առաջարկ ԱԱՀ-ով'!R87/1.2</f>
        <v>0</v>
      </c>
      <c r="I87" s="43">
        <f>+'գնային առաջարկ ԱԱՀ-ով'!S87/1.2</f>
        <v>0</v>
      </c>
      <c r="J87" s="43">
        <f>+'գնային առաջարկ ԱԱՀ-ով'!T87/1.2</f>
        <v>0</v>
      </c>
      <c r="K87" s="43">
        <f>+'գնային առաջարկ ԱԱՀ-ով'!U87/1.2</f>
        <v>0</v>
      </c>
      <c r="L87" s="43">
        <f>+'գնային առաջարկ ԱԱՀ-ով'!V87/1.2</f>
        <v>0</v>
      </c>
      <c r="M87" s="43">
        <f>+'գնային առաջարկ ԱԱՀ-ով'!W87/1.2</f>
        <v>0</v>
      </c>
      <c r="N87" s="43">
        <f>+'գնային առաջարկ ԱԱՀ-ով'!X87/1.2</f>
        <v>0</v>
      </c>
      <c r="O87" s="43">
        <f>+'գնային առաջարկ ԱԱՀ-ով'!Y87/1.2</f>
        <v>0</v>
      </c>
      <c r="P87" s="43">
        <f>+'գնային առաջարկ ԱԱՀ-ով'!Z87/1.2</f>
        <v>0</v>
      </c>
      <c r="Q87" s="43">
        <f>+'գնային առաջարկ ԱԱՀ-ով'!AA87/1.2</f>
        <v>0</v>
      </c>
      <c r="R87" s="43">
        <f>+'գնային առաջարկ ԱԱՀ-ով'!AB87/1.2</f>
        <v>0</v>
      </c>
      <c r="S87" s="43">
        <f>+'գնային առաջարկ ԱԱՀ-ով'!AC87/1.2</f>
        <v>0</v>
      </c>
      <c r="T87" s="43">
        <f>+'գնային առաջարկ ԱԱՀ-ով'!AD87/1.2</f>
        <v>0</v>
      </c>
    </row>
    <row r="88" spans="1:20" ht="20.25" customHeight="1">
      <c r="A88" s="3">
        <v>84</v>
      </c>
      <c r="B88" s="4">
        <v>44531250</v>
      </c>
      <c r="C88" s="4" t="s">
        <v>171</v>
      </c>
      <c r="D88" s="22">
        <v>3080</v>
      </c>
      <c r="E88" s="22"/>
      <c r="F88" s="43">
        <f>+'գնային առաջարկ ԱԱՀ-ով'!P88/1.2</f>
        <v>2916.666666666667</v>
      </c>
      <c r="G88" s="43">
        <f>+'գնային առաջարկ ԱԱՀ-ով'!Q88/1.2</f>
        <v>0</v>
      </c>
      <c r="H88" s="43">
        <f>+'գնային առաջարկ ԱԱՀ-ով'!R88/1.2</f>
        <v>0</v>
      </c>
      <c r="I88" s="43">
        <f>+'գնային առաջարկ ԱԱՀ-ով'!S88/1.2</f>
        <v>0</v>
      </c>
      <c r="J88" s="43">
        <f>+'գնային առաջարկ ԱԱՀ-ով'!T88/1.2</f>
        <v>0</v>
      </c>
      <c r="K88" s="43">
        <f>+'գնային առաջարկ ԱԱՀ-ով'!U88/1.2</f>
        <v>0</v>
      </c>
      <c r="L88" s="43">
        <f>+'գնային առաջարկ ԱԱՀ-ով'!V88/1.2</f>
        <v>0</v>
      </c>
      <c r="M88" s="43">
        <f>+'գնային առաջարկ ԱԱՀ-ով'!W88/1.2</f>
        <v>0</v>
      </c>
      <c r="N88" s="43">
        <f>+'գնային առաջարկ ԱԱՀ-ով'!X88/1.2</f>
        <v>0</v>
      </c>
      <c r="O88" s="43">
        <f>+'գնային առաջարկ ԱԱՀ-ով'!Y88/1.2</f>
        <v>0</v>
      </c>
      <c r="P88" s="43">
        <f>+'գնային առաջարկ ԱԱՀ-ով'!Z88/1.2</f>
        <v>0</v>
      </c>
      <c r="Q88" s="43">
        <f>+'գնային առաջարկ ԱԱՀ-ով'!AA88/1.2</f>
        <v>0</v>
      </c>
      <c r="R88" s="43">
        <f>+'գնային առաջարկ ԱԱՀ-ով'!AB88/1.2</f>
        <v>0</v>
      </c>
      <c r="S88" s="43">
        <f>+'գնային առաջարկ ԱԱՀ-ով'!AC88/1.2</f>
        <v>0</v>
      </c>
      <c r="T88" s="43">
        <f>+'գնային առաջարկ ԱԱՀ-ով'!AD88/1.2</f>
        <v>0</v>
      </c>
    </row>
    <row r="89" spans="1:20" ht="20.25" customHeight="1">
      <c r="A89" s="3">
        <v>85</v>
      </c>
      <c r="B89" s="4">
        <v>44531250</v>
      </c>
      <c r="C89" s="4" t="s">
        <v>173</v>
      </c>
      <c r="D89" s="22">
        <v>2200</v>
      </c>
      <c r="E89" s="22"/>
      <c r="F89" s="43">
        <f>+'գնային առաջարկ ԱԱՀ-ով'!P89/1.2</f>
        <v>2083.3333333333335</v>
      </c>
      <c r="G89" s="43">
        <f>+'գնային առաջարկ ԱԱՀ-ով'!Q89/1.2</f>
        <v>0</v>
      </c>
      <c r="H89" s="43">
        <f>+'գնային առաջարկ ԱԱՀ-ով'!R89/1.2</f>
        <v>0</v>
      </c>
      <c r="I89" s="43">
        <f>+'գնային առաջարկ ԱԱՀ-ով'!S89/1.2</f>
        <v>0</v>
      </c>
      <c r="J89" s="43">
        <f>+'գնային առաջարկ ԱԱՀ-ով'!T89/1.2</f>
        <v>0</v>
      </c>
      <c r="K89" s="43">
        <f>+'գնային առաջարկ ԱԱՀ-ով'!U89/1.2</f>
        <v>0</v>
      </c>
      <c r="L89" s="43">
        <f>+'գնային առաջարկ ԱԱՀ-ով'!V89/1.2</f>
        <v>0</v>
      </c>
      <c r="M89" s="43">
        <f>+'գնային առաջարկ ԱԱՀ-ով'!W89/1.2</f>
        <v>0</v>
      </c>
      <c r="N89" s="43">
        <f>+'գնային առաջարկ ԱԱՀ-ով'!X89/1.2</f>
        <v>0</v>
      </c>
      <c r="O89" s="43">
        <f>+'գնային առաջարկ ԱԱՀ-ով'!Y89/1.2</f>
        <v>0</v>
      </c>
      <c r="P89" s="43">
        <f>+'գնային առաջարկ ԱԱՀ-ով'!Z89/1.2</f>
        <v>0</v>
      </c>
      <c r="Q89" s="43">
        <f>+'գնային առաջարկ ԱԱՀ-ով'!AA89/1.2</f>
        <v>0</v>
      </c>
      <c r="R89" s="43">
        <f>+'գնային առաջարկ ԱԱՀ-ով'!AB89/1.2</f>
        <v>0</v>
      </c>
      <c r="S89" s="43">
        <f>+'գնային առաջարկ ԱԱՀ-ով'!AC89/1.2</f>
        <v>0</v>
      </c>
      <c r="T89" s="43">
        <f>+'գնային առաջարկ ԱԱՀ-ով'!AD89/1.2</f>
        <v>0</v>
      </c>
    </row>
    <row r="90" spans="1:20" ht="20.25" customHeight="1">
      <c r="A90" s="3">
        <v>86</v>
      </c>
      <c r="B90" s="4">
        <v>44531250</v>
      </c>
      <c r="C90" s="4" t="s">
        <v>175</v>
      </c>
      <c r="D90" s="22">
        <v>3080</v>
      </c>
      <c r="E90" s="22"/>
      <c r="F90" s="43">
        <f>+'գնային առաջարկ ԱԱՀ-ով'!P90/1.2</f>
        <v>2916.666666666667</v>
      </c>
      <c r="G90" s="43">
        <f>+'գնային առաջարկ ԱԱՀ-ով'!Q90/1.2</f>
        <v>0</v>
      </c>
      <c r="H90" s="43">
        <f>+'գնային առաջարկ ԱԱՀ-ով'!R90/1.2</f>
        <v>0</v>
      </c>
      <c r="I90" s="43">
        <f>+'գնային առաջարկ ԱԱՀ-ով'!S90/1.2</f>
        <v>0</v>
      </c>
      <c r="J90" s="43">
        <f>+'գնային առաջարկ ԱԱՀ-ով'!T90/1.2</f>
        <v>0</v>
      </c>
      <c r="K90" s="43">
        <f>+'գնային առաջարկ ԱԱՀ-ով'!U90/1.2</f>
        <v>0</v>
      </c>
      <c r="L90" s="43">
        <f>+'գնային առաջարկ ԱԱՀ-ով'!V90/1.2</f>
        <v>0</v>
      </c>
      <c r="M90" s="43">
        <f>+'գնային առաջարկ ԱԱՀ-ով'!W90/1.2</f>
        <v>0</v>
      </c>
      <c r="N90" s="43">
        <f>+'գնային առաջարկ ԱԱՀ-ով'!X90/1.2</f>
        <v>0</v>
      </c>
      <c r="O90" s="43">
        <f>+'գնային առաջարկ ԱԱՀ-ով'!Y90/1.2</f>
        <v>0</v>
      </c>
      <c r="P90" s="43">
        <f>+'գնային առաջարկ ԱԱՀ-ով'!Z90/1.2</f>
        <v>0</v>
      </c>
      <c r="Q90" s="43">
        <f>+'գնային առաջարկ ԱԱՀ-ով'!AA90/1.2</f>
        <v>0</v>
      </c>
      <c r="R90" s="43">
        <f>+'գնային առաջարկ ԱԱՀ-ով'!AB90/1.2</f>
        <v>0</v>
      </c>
      <c r="S90" s="43">
        <f>+'գնային առաջարկ ԱԱՀ-ով'!AC90/1.2</f>
        <v>0</v>
      </c>
      <c r="T90" s="43">
        <f>+'գնային առաջարկ ԱԱՀ-ով'!AD90/1.2</f>
        <v>0</v>
      </c>
    </row>
    <row r="91" spans="1:20" ht="20.25" customHeight="1">
      <c r="A91" s="3">
        <v>87</v>
      </c>
      <c r="B91" s="4">
        <v>44531250</v>
      </c>
      <c r="C91" s="4" t="s">
        <v>177</v>
      </c>
      <c r="D91" s="22">
        <v>3520</v>
      </c>
      <c r="E91" s="22"/>
      <c r="F91" s="43">
        <f>+'գնային առաջարկ ԱԱՀ-ով'!P91/1.2</f>
        <v>3333.3333333333335</v>
      </c>
      <c r="G91" s="43">
        <f>+'գնային առաջարկ ԱԱՀ-ով'!Q91/1.2</f>
        <v>0</v>
      </c>
      <c r="H91" s="43">
        <f>+'գնային առաջարկ ԱԱՀ-ով'!R91/1.2</f>
        <v>0</v>
      </c>
      <c r="I91" s="43">
        <f>+'գնային առաջարկ ԱԱՀ-ով'!S91/1.2</f>
        <v>0</v>
      </c>
      <c r="J91" s="43">
        <f>+'գնային առաջարկ ԱԱՀ-ով'!T91/1.2</f>
        <v>0</v>
      </c>
      <c r="K91" s="43">
        <f>+'գնային առաջարկ ԱԱՀ-ով'!U91/1.2</f>
        <v>0</v>
      </c>
      <c r="L91" s="43">
        <f>+'գնային առաջարկ ԱԱՀ-ով'!V91/1.2</f>
        <v>0</v>
      </c>
      <c r="M91" s="43">
        <f>+'գնային առաջարկ ԱԱՀ-ով'!W91/1.2</f>
        <v>0</v>
      </c>
      <c r="N91" s="43">
        <f>+'գնային առաջարկ ԱԱՀ-ով'!X91/1.2</f>
        <v>0</v>
      </c>
      <c r="O91" s="43">
        <f>+'գնային առաջարկ ԱԱՀ-ով'!Y91/1.2</f>
        <v>0</v>
      </c>
      <c r="P91" s="43">
        <f>+'գնային առաջարկ ԱԱՀ-ով'!Z91/1.2</f>
        <v>0</v>
      </c>
      <c r="Q91" s="43">
        <f>+'գնային առաջարկ ԱԱՀ-ով'!AA91/1.2</f>
        <v>0</v>
      </c>
      <c r="R91" s="43">
        <f>+'գնային առաջարկ ԱԱՀ-ով'!AB91/1.2</f>
        <v>0</v>
      </c>
      <c r="S91" s="43">
        <f>+'գնային առաջարկ ԱԱՀ-ով'!AC91/1.2</f>
        <v>0</v>
      </c>
      <c r="T91" s="43">
        <f>+'գնային առաջարկ ԱԱՀ-ով'!AD91/1.2</f>
        <v>0</v>
      </c>
    </row>
    <row r="92" spans="1:20" ht="20.25" customHeight="1">
      <c r="A92" s="3">
        <v>88</v>
      </c>
      <c r="B92" s="4">
        <v>31211221</v>
      </c>
      <c r="C92" s="4" t="s">
        <v>179</v>
      </c>
      <c r="D92" s="22">
        <v>14520</v>
      </c>
      <c r="E92" s="22"/>
      <c r="F92" s="43">
        <f>+'գնային առաջարկ ԱԱՀ-ով'!P92/1.2</f>
        <v>11000</v>
      </c>
      <c r="G92" s="43">
        <f>+'գնային առաջարկ ԱԱՀ-ով'!Q92/1.2</f>
        <v>0</v>
      </c>
      <c r="H92" s="43">
        <f>+'գնային առաջարկ ԱԱՀ-ով'!R92/1.2</f>
        <v>9500</v>
      </c>
      <c r="I92" s="43">
        <f>+'գնային առաջարկ ԱԱՀ-ով'!S92/1.2</f>
        <v>9750</v>
      </c>
      <c r="J92" s="43">
        <f>+'գնային առաջարկ ԱԱՀ-ով'!T92/1.2</f>
        <v>0</v>
      </c>
      <c r="K92" s="43">
        <f>+'գնային առաջարկ ԱԱՀ-ով'!U92/1.2</f>
        <v>0</v>
      </c>
      <c r="L92" s="43">
        <f>+'գնային առաջարկ ԱԱՀ-ով'!V92/1.2</f>
        <v>0</v>
      </c>
      <c r="M92" s="43">
        <f>+'գնային առաջարկ ԱԱՀ-ով'!W92/1.2</f>
        <v>0</v>
      </c>
      <c r="N92" s="43">
        <f>+'գնային առաջարկ ԱԱՀ-ով'!X92/1.2</f>
        <v>0</v>
      </c>
      <c r="O92" s="43">
        <f>+'գնային առաջարկ ԱԱՀ-ով'!Y92/1.2</f>
        <v>0</v>
      </c>
      <c r="P92" s="43">
        <f>+'գնային առաջարկ ԱԱՀ-ով'!Z92/1.2</f>
        <v>0</v>
      </c>
      <c r="Q92" s="43">
        <f>+'գնային առաջարկ ԱԱՀ-ով'!AA92/1.2</f>
        <v>0</v>
      </c>
      <c r="R92" s="43">
        <f>+'գնային առաջարկ ԱԱՀ-ով'!AB92/1.2</f>
        <v>0</v>
      </c>
      <c r="S92" s="43">
        <f>+'գնային առաջարկ ԱԱՀ-ով'!AC92/1.2</f>
        <v>0</v>
      </c>
      <c r="T92" s="43">
        <f>+'գնային առաջարկ ԱԱՀ-ով'!AD92/1.2</f>
        <v>0</v>
      </c>
    </row>
    <row r="93" spans="1:20" ht="20.25" customHeight="1">
      <c r="A93" s="3">
        <v>89</v>
      </c>
      <c r="B93" s="4">
        <v>31211221</v>
      </c>
      <c r="C93" s="4" t="s">
        <v>181</v>
      </c>
      <c r="D93" s="22">
        <v>10560</v>
      </c>
      <c r="E93" s="22"/>
      <c r="F93" s="43">
        <f>+'գնային առաջարկ ԱԱՀ-ով'!P93/1.2</f>
        <v>0</v>
      </c>
      <c r="G93" s="43">
        <f>+'գնային առաջարկ ԱԱՀ-ով'!Q93/1.2</f>
        <v>0</v>
      </c>
      <c r="H93" s="43">
        <f>+'գնային առաջարկ ԱԱՀ-ով'!R93/1.2</f>
        <v>7000</v>
      </c>
      <c r="I93" s="43">
        <f>+'գնային առաջարկ ԱԱՀ-ով'!S93/1.2</f>
        <v>8000</v>
      </c>
      <c r="J93" s="43">
        <f>+'գնային առաջարկ ԱԱՀ-ով'!T93/1.2</f>
        <v>0</v>
      </c>
      <c r="K93" s="43">
        <f>+'գնային առաջարկ ԱԱՀ-ով'!U93/1.2</f>
        <v>0</v>
      </c>
      <c r="L93" s="43">
        <f>+'գնային առաջարկ ԱԱՀ-ով'!V93/1.2</f>
        <v>0</v>
      </c>
      <c r="M93" s="43">
        <f>+'գնային առաջարկ ԱԱՀ-ով'!W93/1.2</f>
        <v>0</v>
      </c>
      <c r="N93" s="43">
        <f>+'գնային առաջարկ ԱԱՀ-ով'!X93/1.2</f>
        <v>0</v>
      </c>
      <c r="O93" s="43">
        <f>+'գնային առաջարկ ԱԱՀ-ով'!Y93/1.2</f>
        <v>0</v>
      </c>
      <c r="P93" s="43">
        <f>+'գնային առաջարկ ԱԱՀ-ով'!Z93/1.2</f>
        <v>0</v>
      </c>
      <c r="Q93" s="43">
        <f>+'գնային առաջարկ ԱԱՀ-ով'!AA93/1.2</f>
        <v>0</v>
      </c>
      <c r="R93" s="43">
        <f>+'գնային առաջարկ ԱԱՀ-ով'!AB93/1.2</f>
        <v>0</v>
      </c>
      <c r="S93" s="43">
        <f>+'գնային առաջարկ ԱԱՀ-ով'!AC93/1.2</f>
        <v>0</v>
      </c>
      <c r="T93" s="43">
        <f>+'գնային առաջարկ ԱԱՀ-ով'!AD93/1.2</f>
        <v>0</v>
      </c>
    </row>
    <row r="94" spans="1:20" ht="20.25" customHeight="1">
      <c r="A94" s="3">
        <v>90</v>
      </c>
      <c r="B94" s="4">
        <v>31211221</v>
      </c>
      <c r="C94" s="4" t="s">
        <v>183</v>
      </c>
      <c r="D94" s="22">
        <v>12320</v>
      </c>
      <c r="E94" s="22"/>
      <c r="F94" s="43">
        <f>+'գնային առաջարկ ԱԱՀ-ով'!P94/1.2</f>
        <v>0</v>
      </c>
      <c r="G94" s="43">
        <f>+'գնային առաջարկ ԱԱՀ-ով'!Q94/1.2</f>
        <v>0</v>
      </c>
      <c r="H94" s="43">
        <f>+'գնային առաջարկ ԱԱՀ-ով'!R94/1.2</f>
        <v>7500</v>
      </c>
      <c r="I94" s="43">
        <f>+'գնային առաջարկ ԱԱՀ-ով'!S94/1.2</f>
        <v>8666.6666666666679</v>
      </c>
      <c r="J94" s="43">
        <f>+'գնային առաջարկ ԱԱՀ-ով'!T94/1.2</f>
        <v>0</v>
      </c>
      <c r="K94" s="43">
        <f>+'գնային առաջարկ ԱԱՀ-ով'!U94/1.2</f>
        <v>0</v>
      </c>
      <c r="L94" s="43">
        <f>+'գնային առաջարկ ԱԱՀ-ով'!V94/1.2</f>
        <v>0</v>
      </c>
      <c r="M94" s="43">
        <f>+'գնային առաջարկ ԱԱՀ-ով'!W94/1.2</f>
        <v>0</v>
      </c>
      <c r="N94" s="43">
        <f>+'գնային առաջարկ ԱԱՀ-ով'!X94/1.2</f>
        <v>0</v>
      </c>
      <c r="O94" s="43">
        <f>+'գնային առաջարկ ԱԱՀ-ով'!Y94/1.2</f>
        <v>0</v>
      </c>
      <c r="P94" s="43">
        <f>+'գնային առաջարկ ԱԱՀ-ով'!Z94/1.2</f>
        <v>0</v>
      </c>
      <c r="Q94" s="43">
        <f>+'գնային առաջարկ ԱԱՀ-ով'!AA94/1.2</f>
        <v>0</v>
      </c>
      <c r="R94" s="43">
        <f>+'գնային առաջարկ ԱԱՀ-ով'!AB94/1.2</f>
        <v>0</v>
      </c>
      <c r="S94" s="43">
        <f>+'գնային առաջարկ ԱԱՀ-ով'!AC94/1.2</f>
        <v>0</v>
      </c>
      <c r="T94" s="43">
        <f>+'գնային առաջարկ ԱԱՀ-ով'!AD94/1.2</f>
        <v>0</v>
      </c>
    </row>
    <row r="95" spans="1:20" ht="20.25" customHeight="1">
      <c r="A95" s="3">
        <v>91</v>
      </c>
      <c r="B95" s="4">
        <v>31684400</v>
      </c>
      <c r="C95" s="4" t="s">
        <v>185</v>
      </c>
      <c r="D95" s="22">
        <v>13200</v>
      </c>
      <c r="E95" s="22"/>
      <c r="F95" s="43">
        <f>+'գնային առաջարկ ԱԱՀ-ով'!P95/1.2</f>
        <v>10750</v>
      </c>
      <c r="G95" s="43">
        <f>+'գնային առաջարկ ԱԱՀ-ով'!Q95/1.2</f>
        <v>0</v>
      </c>
      <c r="H95" s="43">
        <f>+'գնային առաջարկ ԱԱՀ-ով'!R95/1.2</f>
        <v>11250</v>
      </c>
      <c r="I95" s="43">
        <f>+'գնային առաջարկ ԱԱՀ-ով'!S95/1.2</f>
        <v>10500</v>
      </c>
      <c r="J95" s="43">
        <f>+'գնային առաջարկ ԱԱՀ-ով'!T95/1.2</f>
        <v>0</v>
      </c>
      <c r="K95" s="43">
        <f>+'գնային առաջարկ ԱԱՀ-ով'!U95/1.2</f>
        <v>0</v>
      </c>
      <c r="L95" s="43">
        <f>+'գնային առաջարկ ԱԱՀ-ով'!V95/1.2</f>
        <v>0</v>
      </c>
      <c r="M95" s="43">
        <f>+'գնային առաջարկ ԱԱՀ-ով'!W95/1.2</f>
        <v>0</v>
      </c>
      <c r="N95" s="43">
        <f>+'գնային առաջարկ ԱԱՀ-ով'!X95/1.2</f>
        <v>0</v>
      </c>
      <c r="O95" s="43">
        <f>+'գնային առաջարկ ԱԱՀ-ով'!Y95/1.2</f>
        <v>0</v>
      </c>
      <c r="P95" s="43">
        <f>+'գնային առաջարկ ԱԱՀ-ով'!Z95/1.2</f>
        <v>0</v>
      </c>
      <c r="Q95" s="43">
        <f>+'գնային առաջարկ ԱԱՀ-ով'!AA95/1.2</f>
        <v>0</v>
      </c>
      <c r="R95" s="43">
        <f>+'գնային առաջարկ ԱԱՀ-ով'!AB95/1.2</f>
        <v>0</v>
      </c>
      <c r="S95" s="43">
        <f>+'գնային առաջարկ ԱԱՀ-ով'!AC95/1.2</f>
        <v>0</v>
      </c>
      <c r="T95" s="43">
        <f>+'գնային առաջարկ ԱԱՀ-ով'!AD95/1.2</f>
        <v>0</v>
      </c>
    </row>
    <row r="96" spans="1:20" ht="20.25" customHeight="1">
      <c r="A96" s="3">
        <v>92</v>
      </c>
      <c r="B96" s="4">
        <v>31684400</v>
      </c>
      <c r="C96" s="4" t="s">
        <v>187</v>
      </c>
      <c r="D96" s="22">
        <v>10560</v>
      </c>
      <c r="E96" s="22"/>
      <c r="F96" s="43">
        <f>+'գնային առաջարկ ԱԱՀ-ով'!P96/1.2</f>
        <v>0</v>
      </c>
      <c r="G96" s="43">
        <f>+'գնային առաջարկ ԱԱՀ-ով'!Q96/1.2</f>
        <v>0</v>
      </c>
      <c r="H96" s="43">
        <f>+'գնային առաջարկ ԱԱՀ-ով'!R96/1.2</f>
        <v>7500</v>
      </c>
      <c r="I96" s="43">
        <f>+'գնային առաջարկ ԱԱՀ-ով'!S96/1.2</f>
        <v>8833.3333333333339</v>
      </c>
      <c r="J96" s="43">
        <f>+'գնային առաջարկ ԱԱՀ-ով'!T96/1.2</f>
        <v>0</v>
      </c>
      <c r="K96" s="43">
        <f>+'գնային առաջարկ ԱԱՀ-ով'!U96/1.2</f>
        <v>0</v>
      </c>
      <c r="L96" s="43">
        <f>+'գնային առաջարկ ԱԱՀ-ով'!V96/1.2</f>
        <v>0</v>
      </c>
      <c r="M96" s="43">
        <f>+'գնային առաջարկ ԱԱՀ-ով'!W96/1.2</f>
        <v>0</v>
      </c>
      <c r="N96" s="43">
        <f>+'գնային առաջարկ ԱԱՀ-ով'!X96/1.2</f>
        <v>0</v>
      </c>
      <c r="O96" s="43">
        <f>+'գնային առաջարկ ԱԱՀ-ով'!Y96/1.2</f>
        <v>0</v>
      </c>
      <c r="P96" s="43">
        <f>+'գնային առաջարկ ԱԱՀ-ով'!Z96/1.2</f>
        <v>0</v>
      </c>
      <c r="Q96" s="43">
        <f>+'գնային առաջարկ ԱԱՀ-ով'!AA96/1.2</f>
        <v>0</v>
      </c>
      <c r="R96" s="43">
        <f>+'գնային առաջարկ ԱԱՀ-ով'!AB96/1.2</f>
        <v>0</v>
      </c>
      <c r="S96" s="43">
        <f>+'գնային առաջարկ ԱԱՀ-ով'!AC96/1.2</f>
        <v>0</v>
      </c>
      <c r="T96" s="43">
        <f>+'գնային առաջարկ ԱԱՀ-ով'!AD96/1.2</f>
        <v>0</v>
      </c>
    </row>
    <row r="97" spans="1:20" ht="20.25" customHeight="1">
      <c r="A97" s="3">
        <v>93</v>
      </c>
      <c r="B97" s="4">
        <v>31684400</v>
      </c>
      <c r="C97" s="4" t="s">
        <v>189</v>
      </c>
      <c r="D97" s="22">
        <v>14080</v>
      </c>
      <c r="E97" s="22"/>
      <c r="F97" s="43">
        <f>+'գնային առաջարկ ԱԱՀ-ով'!P97/1.2</f>
        <v>11650</v>
      </c>
      <c r="G97" s="43">
        <f>+'գնային առաջարկ ԱԱՀ-ով'!Q97/1.2</f>
        <v>0</v>
      </c>
      <c r="H97" s="43">
        <f>+'գնային առաջարկ ԱԱՀ-ով'!R97/1.2</f>
        <v>15000</v>
      </c>
      <c r="I97" s="43">
        <f>+'գնային առաջարկ ԱԱՀ-ով'!S97/1.2</f>
        <v>12166.666666666668</v>
      </c>
      <c r="J97" s="43">
        <f>+'գնային առաջարկ ԱԱՀ-ով'!T97/1.2</f>
        <v>0</v>
      </c>
      <c r="K97" s="43">
        <f>+'գնային առաջարկ ԱԱՀ-ով'!U97/1.2</f>
        <v>0</v>
      </c>
      <c r="L97" s="43">
        <f>+'գնային առաջարկ ԱԱՀ-ով'!V97/1.2</f>
        <v>0</v>
      </c>
      <c r="M97" s="43">
        <f>+'գնային առաջարկ ԱԱՀ-ով'!W97/1.2</f>
        <v>0</v>
      </c>
      <c r="N97" s="43">
        <f>+'գնային առաջարկ ԱԱՀ-ով'!X97/1.2</f>
        <v>0</v>
      </c>
      <c r="O97" s="43">
        <f>+'գնային առաջարկ ԱԱՀ-ով'!Y97/1.2</f>
        <v>0</v>
      </c>
      <c r="P97" s="43">
        <f>+'գնային առաջարկ ԱԱՀ-ով'!Z97/1.2</f>
        <v>0</v>
      </c>
      <c r="Q97" s="43">
        <f>+'գնային առաջարկ ԱԱՀ-ով'!AA97/1.2</f>
        <v>0</v>
      </c>
      <c r="R97" s="43">
        <f>+'գնային առաջարկ ԱԱՀ-ով'!AB97/1.2</f>
        <v>0</v>
      </c>
      <c r="S97" s="43">
        <f>+'գնային առաջարկ ԱԱՀ-ով'!AC97/1.2</f>
        <v>0</v>
      </c>
      <c r="T97" s="43">
        <f>+'գնային առաջարկ ԱԱՀ-ով'!AD97/1.2</f>
        <v>0</v>
      </c>
    </row>
    <row r="98" spans="1:20" ht="20.25" customHeight="1">
      <c r="A98" s="3">
        <v>94</v>
      </c>
      <c r="B98" s="4">
        <v>44322280</v>
      </c>
      <c r="C98" s="4" t="s">
        <v>191</v>
      </c>
      <c r="D98" s="22">
        <v>132000</v>
      </c>
      <c r="E98" s="22"/>
      <c r="F98" s="43">
        <f>+'գնային առաջարկ ԱԱՀ-ով'!P98/1.2</f>
        <v>109500</v>
      </c>
      <c r="G98" s="43">
        <f>+'գնային առաջարկ ԱԱՀ-ով'!Q98/1.2</f>
        <v>100000</v>
      </c>
      <c r="H98" s="43">
        <f>+'գնային առաջարկ ԱԱՀ-ով'!R98/1.2</f>
        <v>145000</v>
      </c>
      <c r="I98" s="43">
        <f>+'գնային առաջարկ ԱԱՀ-ով'!S98/1.2</f>
        <v>160000</v>
      </c>
      <c r="J98" s="43">
        <f>+'գնային առաջարկ ԱԱՀ-ով'!T98/1.2</f>
        <v>0</v>
      </c>
      <c r="K98" s="43">
        <f>+'գնային առաջարկ ԱԱՀ-ով'!U98/1.2</f>
        <v>0</v>
      </c>
      <c r="L98" s="43">
        <f>+'գնային առաջարկ ԱԱՀ-ով'!V98/1.2</f>
        <v>110000</v>
      </c>
      <c r="M98" s="43">
        <f>+'գնային առաջարկ ԱԱՀ-ով'!W98/1.2</f>
        <v>0</v>
      </c>
      <c r="N98" s="43">
        <f>+'գնային առաջարկ ԱԱՀ-ով'!X98/1.2</f>
        <v>0</v>
      </c>
      <c r="O98" s="43">
        <f>+'գնային առաջարկ ԱԱՀ-ով'!Y98/1.2</f>
        <v>0</v>
      </c>
      <c r="P98" s="43">
        <f>+'գնային առաջարկ ԱԱՀ-ով'!Z98/1.2</f>
        <v>0</v>
      </c>
      <c r="Q98" s="43">
        <f>+'գնային առաջարկ ԱԱՀ-ով'!AA98/1.2</f>
        <v>0</v>
      </c>
      <c r="R98" s="43">
        <f>+'գնային առաջարկ ԱԱՀ-ով'!AB98/1.2</f>
        <v>0</v>
      </c>
      <c r="S98" s="43">
        <f>+'գնային առաջարկ ԱԱՀ-ով'!AC98/1.2</f>
        <v>0</v>
      </c>
      <c r="T98" s="43">
        <f>+'գնային առաջարկ ԱԱՀ-ով'!AD98/1.2</f>
        <v>0</v>
      </c>
    </row>
    <row r="99" spans="1:20" ht="20.25" customHeight="1">
      <c r="A99" s="3">
        <v>95</v>
      </c>
      <c r="B99" s="4">
        <v>44322280</v>
      </c>
      <c r="C99" s="4" t="s">
        <v>193</v>
      </c>
      <c r="D99" s="22">
        <v>105600</v>
      </c>
      <c r="E99" s="22"/>
      <c r="F99" s="43">
        <f>+'գնային առաջարկ ԱԱՀ-ով'!P99/1.2</f>
        <v>86000</v>
      </c>
      <c r="G99" s="43">
        <f>+'գնային առաջարկ ԱԱՀ-ով'!Q99/1.2</f>
        <v>87500</v>
      </c>
      <c r="H99" s="43">
        <f>+'գնային առաջարկ ԱԱՀ-ով'!R99/1.2</f>
        <v>107500</v>
      </c>
      <c r="I99" s="43">
        <f>+'գնային առաջարկ ԱԱՀ-ով'!S99/1.2</f>
        <v>112500</v>
      </c>
      <c r="J99" s="43">
        <f>+'գնային առաջարկ ԱԱՀ-ով'!T99/1.2</f>
        <v>0</v>
      </c>
      <c r="K99" s="43">
        <f>+'գնային առաջարկ ԱԱՀ-ով'!U99/1.2</f>
        <v>0</v>
      </c>
      <c r="L99" s="43">
        <f>+'գնային առաջարկ ԱԱՀ-ով'!V99/1.2</f>
        <v>87500</v>
      </c>
      <c r="M99" s="43">
        <f>+'գնային առաջարկ ԱԱՀ-ով'!W99/1.2</f>
        <v>0</v>
      </c>
      <c r="N99" s="43">
        <f>+'գնային առաջարկ ԱԱՀ-ով'!X99/1.2</f>
        <v>0</v>
      </c>
      <c r="O99" s="43">
        <f>+'գնային առաջարկ ԱԱՀ-ով'!Y99/1.2</f>
        <v>0</v>
      </c>
      <c r="P99" s="43">
        <f>+'գնային առաջարկ ԱԱՀ-ով'!Z99/1.2</f>
        <v>0</v>
      </c>
      <c r="Q99" s="43">
        <f>+'գնային առաջարկ ԱԱՀ-ով'!AA99/1.2</f>
        <v>0</v>
      </c>
      <c r="R99" s="43">
        <f>+'գնային առաջարկ ԱԱՀ-ով'!AB99/1.2</f>
        <v>0</v>
      </c>
      <c r="S99" s="43">
        <f>+'գնային առաջարկ ԱԱՀ-ով'!AC99/1.2</f>
        <v>0</v>
      </c>
      <c r="T99" s="43">
        <f>+'գնային առաջարկ ԱԱՀ-ով'!AD99/1.2</f>
        <v>0</v>
      </c>
    </row>
    <row r="100" spans="1:20" ht="20.25" customHeight="1">
      <c r="A100" s="3">
        <v>96</v>
      </c>
      <c r="B100" s="4">
        <v>44322280</v>
      </c>
      <c r="C100" s="4" t="s">
        <v>195</v>
      </c>
      <c r="D100" s="22">
        <v>171600</v>
      </c>
      <c r="E100" s="22"/>
      <c r="F100" s="43">
        <f>+'գնային առաջարկ ԱԱՀ-ով'!P100/1.2</f>
        <v>118750</v>
      </c>
      <c r="G100" s="43">
        <f>+'գնային առաջարկ ԱԱՀ-ով'!Q100/1.2</f>
        <v>140000</v>
      </c>
      <c r="H100" s="43">
        <f>+'գնային առաջարկ ԱԱՀ-ով'!R100/1.2</f>
        <v>147500</v>
      </c>
      <c r="I100" s="43">
        <f>+'գնային առաջարկ ԱԱՀ-ով'!S100/1.2</f>
        <v>140000</v>
      </c>
      <c r="J100" s="43">
        <f>+'գնային առաջարկ ԱԱՀ-ով'!T100/1.2</f>
        <v>0</v>
      </c>
      <c r="K100" s="43">
        <f>+'գնային առաջարկ ԱԱՀ-ով'!U100/1.2</f>
        <v>0</v>
      </c>
      <c r="L100" s="43">
        <f>+'գնային առաջարկ ԱԱՀ-ով'!V100/1.2</f>
        <v>112500</v>
      </c>
      <c r="M100" s="43">
        <f>+'գնային առաջարկ ԱԱՀ-ով'!W100/1.2</f>
        <v>0</v>
      </c>
      <c r="N100" s="43">
        <f>+'գնային առաջարկ ԱԱՀ-ով'!X100/1.2</f>
        <v>0</v>
      </c>
      <c r="O100" s="43">
        <f>+'գնային առաջարկ ԱԱՀ-ով'!Y100/1.2</f>
        <v>0</v>
      </c>
      <c r="P100" s="43">
        <f>+'գնային առաջարկ ԱԱՀ-ով'!Z100/1.2</f>
        <v>0</v>
      </c>
      <c r="Q100" s="43">
        <f>+'գնային առաջարկ ԱԱՀ-ով'!AA100/1.2</f>
        <v>0</v>
      </c>
      <c r="R100" s="43">
        <f>+'գնային առաջարկ ԱԱՀ-ով'!AB100/1.2</f>
        <v>0</v>
      </c>
      <c r="S100" s="43">
        <f>+'գնային առաջարկ ԱԱՀ-ով'!AC100/1.2</f>
        <v>0</v>
      </c>
      <c r="T100" s="43">
        <f>+'գնային առաջարկ ԱԱՀ-ով'!AD100/1.2</f>
        <v>0</v>
      </c>
    </row>
    <row r="101" spans="1:20" ht="20.25" customHeight="1">
      <c r="A101" s="3">
        <v>97</v>
      </c>
      <c r="B101" s="4">
        <v>44322280</v>
      </c>
      <c r="C101" s="4" t="s">
        <v>197</v>
      </c>
      <c r="D101" s="22">
        <v>70400</v>
      </c>
      <c r="E101" s="22"/>
      <c r="F101" s="43">
        <f>+'գնային առաջարկ ԱԱՀ-ով'!P101/1.2</f>
        <v>55000</v>
      </c>
      <c r="G101" s="43">
        <f>+'գնային առաջարկ ԱԱՀ-ով'!Q101/1.2</f>
        <v>58333.000000000007</v>
      </c>
      <c r="H101" s="43">
        <f>+'գնային առաջարկ ԱԱՀ-ով'!R101/1.2</f>
        <v>65000</v>
      </c>
      <c r="I101" s="43">
        <f>+'գնային առաջարկ ԱԱՀ-ով'!S101/1.2</f>
        <v>0</v>
      </c>
      <c r="J101" s="43">
        <f>+'գնային առաջարկ ԱԱՀ-ով'!T101/1.2</f>
        <v>0</v>
      </c>
      <c r="K101" s="43">
        <f>+'գնային առաջարկ ԱԱՀ-ով'!U101/1.2</f>
        <v>0</v>
      </c>
      <c r="L101" s="43">
        <f>+'գնային առաջարկ ԱԱՀ-ով'!V101/1.2</f>
        <v>51000</v>
      </c>
      <c r="M101" s="43">
        <f>+'գնային առաջարկ ԱԱՀ-ով'!W101/1.2</f>
        <v>0</v>
      </c>
      <c r="N101" s="43">
        <f>+'գնային առաջարկ ԱԱՀ-ով'!X101/1.2</f>
        <v>0</v>
      </c>
      <c r="O101" s="43">
        <f>+'գնային առաջարկ ԱԱՀ-ով'!Y101/1.2</f>
        <v>0</v>
      </c>
      <c r="P101" s="43">
        <f>+'գնային առաջարկ ԱԱՀ-ով'!Z101/1.2</f>
        <v>0</v>
      </c>
      <c r="Q101" s="43">
        <f>+'գնային առաջարկ ԱԱՀ-ով'!AA101/1.2</f>
        <v>0</v>
      </c>
      <c r="R101" s="43">
        <f>+'գնային առաջարկ ԱԱՀ-ով'!AB101/1.2</f>
        <v>0</v>
      </c>
      <c r="S101" s="43">
        <f>+'գնային առաջարկ ԱԱՀ-ով'!AC101/1.2</f>
        <v>0</v>
      </c>
      <c r="T101" s="43">
        <f>+'գնային առաջարկ ԱԱՀ-ով'!AD101/1.2</f>
        <v>0</v>
      </c>
    </row>
    <row r="102" spans="1:20" ht="20.25" customHeight="1">
      <c r="A102" s="3">
        <v>98</v>
      </c>
      <c r="B102" s="4">
        <v>44322280</v>
      </c>
      <c r="C102" s="4" t="s">
        <v>198</v>
      </c>
      <c r="D102" s="22">
        <v>44880</v>
      </c>
      <c r="E102" s="22"/>
      <c r="F102" s="43">
        <f>+'գնային առաջարկ ԱԱՀ-ով'!P102/1.2</f>
        <v>35000</v>
      </c>
      <c r="G102" s="43">
        <f>+'գնային առաջարկ ԱԱՀ-ով'!Q102/1.2</f>
        <v>42500</v>
      </c>
      <c r="H102" s="43">
        <f>+'գնային առաջարկ ԱԱՀ-ով'!R102/1.2</f>
        <v>37500</v>
      </c>
      <c r="I102" s="43">
        <f>+'գնային առաջարկ ԱԱՀ-ով'!S102/1.2</f>
        <v>0</v>
      </c>
      <c r="J102" s="43">
        <f>+'գնային առաջարկ ԱԱՀ-ով'!T102/1.2</f>
        <v>0</v>
      </c>
      <c r="K102" s="43">
        <f>+'գնային առաջարկ ԱԱՀ-ով'!U102/1.2</f>
        <v>0</v>
      </c>
      <c r="L102" s="43">
        <f>+'գնային առաջարկ ԱԱՀ-ով'!V102/1.2</f>
        <v>33750</v>
      </c>
      <c r="M102" s="43">
        <f>+'գնային առաջարկ ԱԱՀ-ով'!W102/1.2</f>
        <v>0</v>
      </c>
      <c r="N102" s="43">
        <f>+'գնային առաջարկ ԱԱՀ-ով'!X102/1.2</f>
        <v>0</v>
      </c>
      <c r="O102" s="43">
        <f>+'գնային առաջարկ ԱԱՀ-ով'!Y102/1.2</f>
        <v>0</v>
      </c>
      <c r="P102" s="43">
        <f>+'գնային առաջարկ ԱԱՀ-ով'!Z102/1.2</f>
        <v>0</v>
      </c>
      <c r="Q102" s="43">
        <f>+'գնային առաջարկ ԱԱՀ-ով'!AA102/1.2</f>
        <v>0</v>
      </c>
      <c r="R102" s="43">
        <f>+'գնային առաջարկ ԱԱՀ-ով'!AB102/1.2</f>
        <v>0</v>
      </c>
      <c r="S102" s="43">
        <f>+'գնային առաջարկ ԱԱՀ-ով'!AC102/1.2</f>
        <v>0</v>
      </c>
      <c r="T102" s="43">
        <f>+'գնային առաջարկ ԱԱՀ-ով'!AD102/1.2</f>
        <v>0</v>
      </c>
    </row>
    <row r="103" spans="1:20" ht="20.25" customHeight="1">
      <c r="A103" s="3">
        <v>99</v>
      </c>
      <c r="B103" s="4">
        <v>44322280</v>
      </c>
      <c r="C103" s="4" t="s">
        <v>200</v>
      </c>
      <c r="D103" s="22">
        <v>68640</v>
      </c>
      <c r="E103" s="22"/>
      <c r="F103" s="43">
        <f>+'գնային առաջարկ ԱԱՀ-ով'!P103/1.2</f>
        <v>47500</v>
      </c>
      <c r="G103" s="43">
        <f>+'գնային առաջարկ ԱԱՀ-ով'!Q103/1.2</f>
        <v>63000</v>
      </c>
      <c r="H103" s="43">
        <f>+'գնային առաջարկ ԱԱՀ-ով'!R103/1.2</f>
        <v>57500</v>
      </c>
      <c r="I103" s="43">
        <f>+'գնային առաջարկ ԱԱՀ-ով'!S103/1.2</f>
        <v>0</v>
      </c>
      <c r="J103" s="43">
        <f>+'գնային առաջարկ ԱԱՀ-ով'!T103/1.2</f>
        <v>0</v>
      </c>
      <c r="K103" s="43">
        <f>+'գնային առաջարկ ԱԱՀ-ով'!U103/1.2</f>
        <v>0</v>
      </c>
      <c r="L103" s="43">
        <f>+'գնային առաջարկ ԱԱՀ-ով'!V103/1.2</f>
        <v>0</v>
      </c>
      <c r="M103" s="43">
        <f>+'գնային առաջարկ ԱԱՀ-ով'!W103/1.2</f>
        <v>0</v>
      </c>
      <c r="N103" s="43">
        <f>+'գնային առաջարկ ԱԱՀ-ով'!X103/1.2</f>
        <v>0</v>
      </c>
      <c r="O103" s="43">
        <f>+'գնային առաջարկ ԱԱՀ-ով'!Y103/1.2</f>
        <v>0</v>
      </c>
      <c r="P103" s="43">
        <f>+'գնային առաջարկ ԱԱՀ-ով'!Z103/1.2</f>
        <v>0</v>
      </c>
      <c r="Q103" s="43">
        <f>+'գնային առաջարկ ԱԱՀ-ով'!AA103/1.2</f>
        <v>0</v>
      </c>
      <c r="R103" s="43">
        <f>+'գնային առաջարկ ԱԱՀ-ով'!AB103/1.2</f>
        <v>0</v>
      </c>
      <c r="S103" s="43">
        <f>+'գնային առաջարկ ԱԱՀ-ով'!AC103/1.2</f>
        <v>0</v>
      </c>
      <c r="T103" s="43">
        <f>+'գնային առաջարկ ԱԱՀ-ով'!AD103/1.2</f>
        <v>0</v>
      </c>
    </row>
    <row r="104" spans="1:20" ht="20.25" customHeight="1">
      <c r="A104" s="3">
        <v>100</v>
      </c>
      <c r="B104" s="4">
        <v>44322280</v>
      </c>
      <c r="C104" s="4" t="s">
        <v>202</v>
      </c>
      <c r="D104" s="22">
        <v>33000</v>
      </c>
      <c r="E104" s="22"/>
      <c r="F104" s="43">
        <f>+'գնային առաջարկ ԱԱՀ-ով'!P104/1.2</f>
        <v>0</v>
      </c>
      <c r="G104" s="43">
        <f>+'գնային առաջարկ ԱԱՀ-ով'!Q104/1.2</f>
        <v>0</v>
      </c>
      <c r="H104" s="43">
        <f>+'գնային առաջարկ ԱԱՀ-ով'!R104/1.2</f>
        <v>0</v>
      </c>
      <c r="I104" s="43">
        <f>+'գնային առաջարկ ԱԱՀ-ով'!S104/1.2</f>
        <v>0</v>
      </c>
      <c r="J104" s="43">
        <f>+'գնային առաջարկ ԱԱՀ-ով'!T104/1.2</f>
        <v>0</v>
      </c>
      <c r="K104" s="43">
        <f>+'գնային առաջարկ ԱԱՀ-ով'!U104/1.2</f>
        <v>0</v>
      </c>
      <c r="L104" s="43">
        <f>+'գնային առաջարկ ԱԱՀ-ով'!V104/1.2</f>
        <v>0</v>
      </c>
      <c r="M104" s="43">
        <f>+'գնային առաջարկ ԱԱՀ-ով'!W104/1.2</f>
        <v>0</v>
      </c>
      <c r="N104" s="43">
        <f>+'գնային առաջարկ ԱԱՀ-ով'!X104/1.2</f>
        <v>0</v>
      </c>
      <c r="O104" s="43">
        <f>+'գնային առաջարկ ԱԱՀ-ով'!Y104/1.2</f>
        <v>0</v>
      </c>
      <c r="P104" s="43">
        <f>+'գնային առաջարկ ԱԱՀ-ով'!Z104/1.2</f>
        <v>0</v>
      </c>
      <c r="Q104" s="43">
        <f>+'գնային առաջարկ ԱԱՀ-ով'!AA104/1.2</f>
        <v>0</v>
      </c>
      <c r="R104" s="43">
        <f>+'գնային առաջարկ ԱԱՀ-ով'!AB104/1.2</f>
        <v>0</v>
      </c>
      <c r="S104" s="43">
        <f>+'գնային առաջարկ ԱԱՀ-ով'!AC104/1.2</f>
        <v>0</v>
      </c>
      <c r="T104" s="43">
        <f>+'գնային առաջարկ ԱԱՀ-ով'!AD104/1.2</f>
        <v>0</v>
      </c>
    </row>
    <row r="105" spans="1:20" ht="20.25" customHeight="1">
      <c r="A105" s="3">
        <v>101</v>
      </c>
      <c r="B105" s="4">
        <v>31651400</v>
      </c>
      <c r="C105" s="4" t="s">
        <v>204</v>
      </c>
      <c r="D105" s="22">
        <v>31680</v>
      </c>
      <c r="E105" s="22"/>
      <c r="F105" s="43">
        <f>+'գնային առաջարկ ԱԱՀ-ով'!P105/1.2</f>
        <v>21333.333333333336</v>
      </c>
      <c r="G105" s="43">
        <f>+'գնային առաջարկ ԱԱՀ-ով'!Q105/1.2</f>
        <v>30000</v>
      </c>
      <c r="H105" s="43">
        <f>+'գնային առաջարկ ԱԱՀ-ով'!R105/1.2</f>
        <v>30000</v>
      </c>
      <c r="I105" s="43">
        <f>+'գնային առաջարկ ԱԱՀ-ով'!S105/1.2</f>
        <v>28333.333333333336</v>
      </c>
      <c r="J105" s="43">
        <f>+'գնային առաջարկ ԱԱՀ-ով'!T105/1.2</f>
        <v>0</v>
      </c>
      <c r="K105" s="43">
        <f>+'գնային առաջարկ ԱԱՀ-ով'!U105/1.2</f>
        <v>0</v>
      </c>
      <c r="L105" s="43">
        <f>+'գնային առաջարկ ԱԱՀ-ով'!V105/1.2</f>
        <v>0</v>
      </c>
      <c r="M105" s="43">
        <f>+'գնային առաջարկ ԱԱՀ-ով'!W105/1.2</f>
        <v>0</v>
      </c>
      <c r="N105" s="43">
        <f>+'գնային առաջարկ ԱԱՀ-ով'!X105/1.2</f>
        <v>0</v>
      </c>
      <c r="O105" s="43">
        <f>+'գնային առաջարկ ԱԱՀ-ով'!Y105/1.2</f>
        <v>0</v>
      </c>
      <c r="P105" s="43">
        <f>+'գնային առաջարկ ԱԱՀ-ով'!Z105/1.2</f>
        <v>0</v>
      </c>
      <c r="Q105" s="43">
        <f>+'գնային առաջարկ ԱԱՀ-ով'!AA105/1.2</f>
        <v>0</v>
      </c>
      <c r="R105" s="43">
        <f>+'գնային առաջարկ ԱԱՀ-ով'!AB105/1.2</f>
        <v>0</v>
      </c>
      <c r="S105" s="43">
        <f>+'գնային առաջարկ ԱԱՀ-ով'!AC105/1.2</f>
        <v>0</v>
      </c>
      <c r="T105" s="43">
        <f>+'գնային առաջարկ ԱԱՀ-ով'!AD105/1.2</f>
        <v>0</v>
      </c>
    </row>
    <row r="106" spans="1:20" ht="20.25" customHeight="1">
      <c r="A106" s="3">
        <v>102</v>
      </c>
      <c r="B106" s="4">
        <v>31651400</v>
      </c>
      <c r="C106" s="4" t="s">
        <v>206</v>
      </c>
      <c r="D106" s="22">
        <v>18480</v>
      </c>
      <c r="E106" s="22"/>
      <c r="F106" s="43">
        <f>+'գնային առաջարկ ԱԱՀ-ով'!P106/1.2</f>
        <v>9975</v>
      </c>
      <c r="G106" s="43">
        <f>+'գնային առաջարկ ԱԱՀ-ով'!Q106/1.2</f>
        <v>17500</v>
      </c>
      <c r="H106" s="43">
        <f>+'գնային առաջարկ ԱԱՀ-ով'!R106/1.2</f>
        <v>17500</v>
      </c>
      <c r="I106" s="43">
        <f>+'գնային առաջարկ ԱԱՀ-ով'!S106/1.2</f>
        <v>12500</v>
      </c>
      <c r="J106" s="43">
        <f>+'գնային առաջարկ ԱԱՀ-ով'!T106/1.2</f>
        <v>0</v>
      </c>
      <c r="K106" s="43">
        <f>+'գնային առաջարկ ԱԱՀ-ով'!U106/1.2</f>
        <v>0</v>
      </c>
      <c r="L106" s="43">
        <f>+'գնային առաջարկ ԱԱՀ-ով'!V106/1.2</f>
        <v>0</v>
      </c>
      <c r="M106" s="43">
        <f>+'գնային առաջարկ ԱԱՀ-ով'!W106/1.2</f>
        <v>0</v>
      </c>
      <c r="N106" s="43">
        <f>+'գնային առաջարկ ԱԱՀ-ով'!X106/1.2</f>
        <v>0</v>
      </c>
      <c r="O106" s="43">
        <f>+'գնային առաջարկ ԱԱՀ-ով'!Y106/1.2</f>
        <v>0</v>
      </c>
      <c r="P106" s="43">
        <f>+'գնային առաջարկ ԱԱՀ-ով'!Z106/1.2</f>
        <v>0</v>
      </c>
      <c r="Q106" s="43">
        <f>+'գնային առաջարկ ԱԱՀ-ով'!AA106/1.2</f>
        <v>0</v>
      </c>
      <c r="R106" s="43">
        <f>+'գնային առաջարկ ԱԱՀ-ով'!AB106/1.2</f>
        <v>0</v>
      </c>
      <c r="S106" s="43">
        <f>+'գնային առաջարկ ԱԱՀ-ով'!AC106/1.2</f>
        <v>0</v>
      </c>
      <c r="T106" s="43">
        <f>+'գնային առաջարկ ԱԱՀ-ով'!AD106/1.2</f>
        <v>0</v>
      </c>
    </row>
    <row r="107" spans="1:20" ht="20.25" customHeight="1">
      <c r="A107" s="3">
        <v>103</v>
      </c>
      <c r="B107" s="4">
        <v>39221460</v>
      </c>
      <c r="C107" s="4" t="s">
        <v>208</v>
      </c>
      <c r="D107" s="22">
        <v>5280</v>
      </c>
      <c r="E107" s="22"/>
      <c r="F107" s="43">
        <f>+'գնային առաջարկ ԱԱՀ-ով'!P107/1.2</f>
        <v>4150</v>
      </c>
      <c r="G107" s="43">
        <f>+'գնային առաջարկ ԱԱՀ-ով'!Q107/1.2</f>
        <v>0</v>
      </c>
      <c r="H107" s="43">
        <f>+'գնային առաջարկ ԱԱՀ-ով'!R107/1.2</f>
        <v>7500</v>
      </c>
      <c r="I107" s="43">
        <f>+'գնային առաջարկ ԱԱՀ-ով'!S107/1.2</f>
        <v>0</v>
      </c>
      <c r="J107" s="43">
        <f>+'գնային առաջարկ ԱԱՀ-ով'!T107/1.2</f>
        <v>0</v>
      </c>
      <c r="K107" s="43">
        <f>+'գնային առաջարկ ԱԱՀ-ով'!U107/1.2</f>
        <v>0</v>
      </c>
      <c r="L107" s="43">
        <f>+'գնային առաջարկ ԱԱՀ-ով'!V107/1.2</f>
        <v>0</v>
      </c>
      <c r="M107" s="43">
        <f>+'գնային առաջարկ ԱԱՀ-ով'!W107/1.2</f>
        <v>0</v>
      </c>
      <c r="N107" s="43">
        <f>+'գնային առաջարկ ԱԱՀ-ով'!X107/1.2</f>
        <v>0</v>
      </c>
      <c r="O107" s="43">
        <f>+'գնային առաջարկ ԱԱՀ-ով'!Y107/1.2</f>
        <v>0</v>
      </c>
      <c r="P107" s="43">
        <f>+'գնային առաջարկ ԱԱՀ-ով'!Z107/1.2</f>
        <v>0</v>
      </c>
      <c r="Q107" s="43">
        <f>+'գնային առաջարկ ԱԱՀ-ով'!AA107/1.2</f>
        <v>0</v>
      </c>
      <c r="R107" s="43">
        <f>+'գնային առաջարկ ԱԱՀ-ով'!AB107/1.2</f>
        <v>0</v>
      </c>
      <c r="S107" s="43">
        <f>+'գնային առաջարկ ԱԱՀ-ով'!AC107/1.2</f>
        <v>0</v>
      </c>
      <c r="T107" s="43">
        <f>+'գնային առաջարկ ԱԱՀ-ով'!AD107/1.2</f>
        <v>0</v>
      </c>
    </row>
    <row r="108" spans="1:20" ht="20.25" customHeight="1">
      <c r="A108" s="3">
        <v>104</v>
      </c>
      <c r="B108" s="4">
        <v>39221460</v>
      </c>
      <c r="C108" s="4" t="s">
        <v>210</v>
      </c>
      <c r="D108" s="22">
        <v>5280</v>
      </c>
      <c r="E108" s="22"/>
      <c r="F108" s="43">
        <f>+'գնային առաջարկ ԱԱՀ-ով'!P108/1.2</f>
        <v>0</v>
      </c>
      <c r="G108" s="43">
        <f>+'գնային առաջարկ ԱԱՀ-ով'!Q108/1.2</f>
        <v>0</v>
      </c>
      <c r="H108" s="43">
        <f>+'գնային առաջարկ ԱԱՀ-ով'!R108/1.2</f>
        <v>8333.3333333333339</v>
      </c>
      <c r="I108" s="43">
        <f>+'գնային առաջարկ ԱԱՀ-ով'!S108/1.2</f>
        <v>0</v>
      </c>
      <c r="J108" s="43">
        <f>+'գնային առաջարկ ԱԱՀ-ով'!T108/1.2</f>
        <v>0</v>
      </c>
      <c r="K108" s="43">
        <f>+'գնային առաջարկ ԱԱՀ-ով'!U108/1.2</f>
        <v>0</v>
      </c>
      <c r="L108" s="43">
        <f>+'գնային առաջարկ ԱԱՀ-ով'!V108/1.2</f>
        <v>0</v>
      </c>
      <c r="M108" s="43">
        <f>+'գնային առաջարկ ԱԱՀ-ով'!W108/1.2</f>
        <v>0</v>
      </c>
      <c r="N108" s="43">
        <f>+'գնային առաջարկ ԱԱՀ-ով'!X108/1.2</f>
        <v>0</v>
      </c>
      <c r="O108" s="43">
        <f>+'գնային առաջարկ ԱԱՀ-ով'!Y108/1.2</f>
        <v>0</v>
      </c>
      <c r="P108" s="43">
        <f>+'գնային առաջարկ ԱԱՀ-ով'!Z108/1.2</f>
        <v>0</v>
      </c>
      <c r="Q108" s="43">
        <f>+'գնային առաջարկ ԱԱՀ-ով'!AA108/1.2</f>
        <v>0</v>
      </c>
      <c r="R108" s="43">
        <f>+'գնային առաջարկ ԱԱՀ-ով'!AB108/1.2</f>
        <v>0</v>
      </c>
      <c r="S108" s="43">
        <f>+'գնային առաջարկ ԱԱՀ-ով'!AC108/1.2</f>
        <v>0</v>
      </c>
      <c r="T108" s="43">
        <f>+'գնային առաջարկ ԱԱՀ-ով'!AD108/1.2</f>
        <v>0</v>
      </c>
    </row>
    <row r="109" spans="1:20" ht="20.25" customHeight="1">
      <c r="A109" s="3">
        <v>105</v>
      </c>
      <c r="B109" s="4">
        <v>43311160</v>
      </c>
      <c r="C109" s="4" t="s">
        <v>212</v>
      </c>
      <c r="D109" s="22">
        <v>35200</v>
      </c>
      <c r="E109" s="22"/>
      <c r="F109" s="43">
        <f>+'գնային առաջարկ ԱԱՀ-ով'!P109/1.2</f>
        <v>31166.666666666668</v>
      </c>
      <c r="G109" s="43">
        <f>+'գնային առաջարկ ԱԱՀ-ով'!Q109/1.2</f>
        <v>30000</v>
      </c>
      <c r="H109" s="43">
        <f>+'գնային առաջարկ ԱԱՀ-ով'!R109/1.2</f>
        <v>13333.333333333334</v>
      </c>
      <c r="I109" s="43">
        <f>+'գնային առաջարկ ԱԱՀ-ով'!S109/1.2</f>
        <v>0</v>
      </c>
      <c r="J109" s="43">
        <f>+'գնային առաջարկ ԱԱՀ-ով'!T109/1.2</f>
        <v>0</v>
      </c>
      <c r="K109" s="43">
        <f>+'գնային առաջարկ ԱԱՀ-ով'!U109/1.2</f>
        <v>0</v>
      </c>
      <c r="L109" s="43">
        <f>+'գնային առաջարկ ԱԱՀ-ով'!V109/1.2</f>
        <v>0</v>
      </c>
      <c r="M109" s="43">
        <f>+'գնային առաջարկ ԱԱՀ-ով'!W109/1.2</f>
        <v>0</v>
      </c>
      <c r="N109" s="43">
        <f>+'գնային առաջարկ ԱԱՀ-ով'!X109/1.2</f>
        <v>0</v>
      </c>
      <c r="O109" s="43">
        <f>+'գնային առաջարկ ԱԱՀ-ով'!Y109/1.2</f>
        <v>0</v>
      </c>
      <c r="P109" s="43">
        <f>+'գնային առաջարկ ԱԱՀ-ով'!Z109/1.2</f>
        <v>0</v>
      </c>
      <c r="Q109" s="43">
        <f>+'գնային առաջարկ ԱԱՀ-ով'!AA109/1.2</f>
        <v>0</v>
      </c>
      <c r="R109" s="43">
        <f>+'գնային առաջարկ ԱԱՀ-ով'!AB109/1.2</f>
        <v>0</v>
      </c>
      <c r="S109" s="43">
        <f>+'գնային առաջարկ ԱԱՀ-ով'!AC109/1.2</f>
        <v>0</v>
      </c>
      <c r="T109" s="43">
        <f>+'գնային առաջարկ ԱԱՀ-ով'!AD109/1.2</f>
        <v>0</v>
      </c>
    </row>
    <row r="110" spans="1:20" ht="20.25" customHeight="1">
      <c r="A110" s="3">
        <v>106</v>
      </c>
      <c r="B110" s="4">
        <v>44111414</v>
      </c>
      <c r="C110" s="4" t="s">
        <v>213</v>
      </c>
      <c r="D110" s="22">
        <v>352000</v>
      </c>
      <c r="E110" s="22"/>
      <c r="F110" s="43">
        <f>+'գնային առաջարկ ԱԱՀ-ով'!P110/1.2</f>
        <v>250000</v>
      </c>
      <c r="G110" s="43">
        <f>+'գնային առաջարկ ԱԱՀ-ով'!Q110/1.2</f>
        <v>266666</v>
      </c>
      <c r="H110" s="43">
        <f>+'գնային առաջարկ ԱԱՀ-ով'!R110/1.2</f>
        <v>360000</v>
      </c>
      <c r="I110" s="43">
        <f>+'գնային առաջարկ ԱԱՀ-ով'!S110/1.2</f>
        <v>0</v>
      </c>
      <c r="J110" s="43">
        <f>+'գնային առաջարկ ԱԱՀ-ով'!T110/1.2</f>
        <v>0</v>
      </c>
      <c r="K110" s="43">
        <f>+'գնային առաջարկ ԱԱՀ-ով'!U110/1.2</f>
        <v>0</v>
      </c>
      <c r="L110" s="43">
        <f>+'գնային առաջարկ ԱԱՀ-ով'!V110/1.2</f>
        <v>0</v>
      </c>
      <c r="M110" s="43">
        <f>+'գնային առաջարկ ԱԱՀ-ով'!W110/1.2</f>
        <v>210000</v>
      </c>
      <c r="N110" s="43">
        <f>+'գնային առաջարկ ԱԱՀ-ով'!X110/1.2</f>
        <v>0</v>
      </c>
      <c r="O110" s="43">
        <f>+'գնային առաջարկ ԱԱՀ-ով'!Y110/1.2</f>
        <v>0</v>
      </c>
      <c r="P110" s="43">
        <f>+'գնային առաջարկ ԱԱՀ-ով'!Z110/1.2</f>
        <v>0</v>
      </c>
      <c r="Q110" s="43">
        <f>+'գնային առաջարկ ԱԱՀ-ով'!AA110/1.2</f>
        <v>0</v>
      </c>
      <c r="R110" s="43">
        <f>+'գնային առաջարկ ԱԱՀ-ով'!AB110/1.2</f>
        <v>0</v>
      </c>
      <c r="S110" s="43">
        <f>+'գնային առաջարկ ԱԱՀ-ով'!AC110/1.2</f>
        <v>0</v>
      </c>
      <c r="T110" s="43">
        <f>+'գնային առաջարկ ԱԱՀ-ով'!AD110/1.2</f>
        <v>0</v>
      </c>
    </row>
    <row r="111" spans="1:20" ht="20.25" customHeight="1">
      <c r="A111" s="3">
        <v>107</v>
      </c>
      <c r="B111" s="4">
        <v>44111430</v>
      </c>
      <c r="C111" s="4" t="s">
        <v>215</v>
      </c>
      <c r="D111" s="22">
        <v>237600</v>
      </c>
      <c r="E111" s="22"/>
      <c r="F111" s="43">
        <f>+'գնային առաջարկ ԱԱՀ-ով'!P111/1.2</f>
        <v>218500</v>
      </c>
      <c r="G111" s="43">
        <f>+'գնային առաջարկ ԱԱՀ-ով'!Q111/1.2</f>
        <v>0</v>
      </c>
      <c r="H111" s="43">
        <f>+'գնային առաջարկ ԱԱՀ-ով'!R111/1.2</f>
        <v>126000</v>
      </c>
      <c r="I111" s="43">
        <f>+'գնային առաջարկ ԱԱՀ-ով'!S111/1.2</f>
        <v>0</v>
      </c>
      <c r="J111" s="43">
        <f>+'գնային առաջարկ ԱԱՀ-ով'!T111/1.2</f>
        <v>0</v>
      </c>
      <c r="K111" s="43">
        <f>+'գնային առաջարկ ԱԱՀ-ով'!U111/1.2</f>
        <v>0</v>
      </c>
      <c r="L111" s="43">
        <f>+'գնային առաջարկ ԱԱՀ-ով'!V111/1.2</f>
        <v>0</v>
      </c>
      <c r="M111" s="43">
        <f>+'գնային առաջարկ ԱԱՀ-ով'!W111/1.2</f>
        <v>216666.66666666669</v>
      </c>
      <c r="N111" s="43">
        <f>+'գնային առաջարկ ԱԱՀ-ով'!X111/1.2</f>
        <v>0</v>
      </c>
      <c r="O111" s="43">
        <f>+'գնային առաջարկ ԱԱՀ-ով'!Y111/1.2</f>
        <v>0</v>
      </c>
      <c r="P111" s="43">
        <f>+'գնային առաջարկ ԱԱՀ-ով'!Z111/1.2</f>
        <v>0</v>
      </c>
      <c r="Q111" s="43">
        <f>+'գնային առաջարկ ԱԱՀ-ով'!AA111/1.2</f>
        <v>0</v>
      </c>
      <c r="R111" s="43">
        <f>+'գնային առաջարկ ԱԱՀ-ով'!AB111/1.2</f>
        <v>0</v>
      </c>
      <c r="S111" s="43">
        <f>+'գնային առաջարկ ԱԱՀ-ով'!AC111/1.2</f>
        <v>0</v>
      </c>
      <c r="T111" s="43">
        <f>+'գնային առաջարկ ԱԱՀ-ով'!AD111/1.2</f>
        <v>0</v>
      </c>
    </row>
    <row r="112" spans="1:20" ht="20.25" customHeight="1">
      <c r="A112" s="3">
        <v>108</v>
      </c>
      <c r="B112" s="4">
        <v>44111413</v>
      </c>
      <c r="C112" s="4" t="s">
        <v>217</v>
      </c>
      <c r="D112" s="22">
        <v>1408000</v>
      </c>
      <c r="E112" s="22"/>
      <c r="F112" s="43">
        <f>+'գնային առաջարկ ԱԱՀ-ով'!P112/1.2</f>
        <v>595000</v>
      </c>
      <c r="G112" s="43">
        <f>+'գնային առաջարկ ԱԱՀ-ով'!Q112/1.2</f>
        <v>1083333.0000000002</v>
      </c>
      <c r="H112" s="43">
        <f>+'գնային առաջարկ ԱԱՀ-ով'!R112/1.2</f>
        <v>583333.33333333337</v>
      </c>
      <c r="I112" s="43">
        <f>+'գնային առաջարկ ԱԱՀ-ով'!S112/1.2</f>
        <v>615000</v>
      </c>
      <c r="J112" s="43">
        <f>+'գնային առաջարկ ԱԱՀ-ով'!T112/1.2</f>
        <v>1260000</v>
      </c>
      <c r="K112" s="43">
        <f>+'գնային առաջարկ ԱԱՀ-ով'!U112/1.2</f>
        <v>0</v>
      </c>
      <c r="L112" s="43">
        <f>+'գնային առաջարկ ԱԱՀ-ով'!V112/1.2</f>
        <v>0</v>
      </c>
      <c r="M112" s="43">
        <f>+'գնային առաջարկ ԱԱՀ-ով'!W112/1.2</f>
        <v>590000</v>
      </c>
      <c r="N112" s="43">
        <f>+'գնային առաջարկ ԱԱՀ-ով'!X112/1.2</f>
        <v>0</v>
      </c>
      <c r="O112" s="43">
        <f>+'գնային առաջարկ ԱԱՀ-ով'!Y112/1.2</f>
        <v>0</v>
      </c>
      <c r="P112" s="43">
        <f>+'գնային առաջարկ ԱԱՀ-ով'!Z112/1.2</f>
        <v>0</v>
      </c>
      <c r="Q112" s="43">
        <f>+'գնային առաջարկ ԱԱՀ-ով'!AA112/1.2</f>
        <v>0</v>
      </c>
      <c r="R112" s="43">
        <f>+'գնային առաջարկ ԱԱՀ-ով'!AB112/1.2</f>
        <v>0</v>
      </c>
      <c r="S112" s="43">
        <f>+'գնային առաջարկ ԱԱՀ-ով'!AC112/1.2</f>
        <v>0</v>
      </c>
      <c r="T112" s="43">
        <f>+'գնային առաջարկ ԱԱՀ-ով'!AD112/1.2</f>
        <v>0</v>
      </c>
    </row>
    <row r="113" spans="1:20" ht="20.25" customHeight="1">
      <c r="A113" s="3">
        <v>109</v>
      </c>
      <c r="B113" s="4">
        <v>44111413</v>
      </c>
      <c r="C113" s="4" t="s">
        <v>219</v>
      </c>
      <c r="D113" s="22">
        <v>1196800</v>
      </c>
      <c r="E113" s="22"/>
      <c r="F113" s="43">
        <f>+'գնային առաջարկ ԱԱՀ-ով'!P113/1.2</f>
        <v>505750</v>
      </c>
      <c r="G113" s="43">
        <f>+'գնային առաջարկ ԱԱՀ-ով'!Q113/1.2</f>
        <v>920833.00000000012</v>
      </c>
      <c r="H113" s="43">
        <f>+'գնային առաջարկ ԱԱՀ-ով'!R113/1.2</f>
        <v>495833.33333333337</v>
      </c>
      <c r="I113" s="43">
        <f>+'գնային առաջարկ ԱԱՀ-ով'!S113/1.2</f>
        <v>522750</v>
      </c>
      <c r="J113" s="43">
        <f>+'գնային առաջարկ ԱԱՀ-ով'!T113/1.2</f>
        <v>1071000</v>
      </c>
      <c r="K113" s="43">
        <f>+'գնային առաջարկ ԱԱՀ-ով'!U113/1.2</f>
        <v>0</v>
      </c>
      <c r="L113" s="43">
        <f>+'գնային առաջարկ ԱԱՀ-ով'!V113/1.2</f>
        <v>0</v>
      </c>
      <c r="M113" s="43">
        <f>+'գնային առաջարկ ԱԱՀ-ով'!W113/1.2</f>
        <v>499375</v>
      </c>
      <c r="N113" s="43">
        <f>+'գնային առաջարկ ԱԱՀ-ով'!X113/1.2</f>
        <v>0</v>
      </c>
      <c r="O113" s="43">
        <f>+'գնային առաջարկ ԱԱՀ-ով'!Y113/1.2</f>
        <v>0</v>
      </c>
      <c r="P113" s="43">
        <f>+'գնային առաջարկ ԱԱՀ-ով'!Z113/1.2</f>
        <v>0</v>
      </c>
      <c r="Q113" s="43">
        <f>+'գնային առաջարկ ԱԱՀ-ով'!AA113/1.2</f>
        <v>0</v>
      </c>
      <c r="R113" s="43">
        <f>+'գնային առաջարկ ԱԱՀ-ով'!AB113/1.2</f>
        <v>0</v>
      </c>
      <c r="S113" s="43">
        <f>+'գնային առաջարկ ԱԱՀ-ով'!AC113/1.2</f>
        <v>0</v>
      </c>
      <c r="T113" s="43">
        <f>+'գնային առաջարկ ԱԱՀ-ով'!AD113/1.2</f>
        <v>0</v>
      </c>
    </row>
    <row r="114" spans="1:20" ht="20.25" customHeight="1">
      <c r="A114" s="3">
        <v>110</v>
      </c>
      <c r="B114" s="4">
        <v>44111413</v>
      </c>
      <c r="C114" s="4" t="s">
        <v>220</v>
      </c>
      <c r="D114" s="22">
        <v>1196800</v>
      </c>
      <c r="E114" s="22"/>
      <c r="F114" s="43">
        <f>+'գնային առաջարկ ԱԱՀ-ով'!P114/1.2</f>
        <v>505750</v>
      </c>
      <c r="G114" s="43">
        <f>+'գնային առաջարկ ԱԱՀ-ով'!Q114/1.2</f>
        <v>920833.00000000012</v>
      </c>
      <c r="H114" s="43">
        <f>+'գնային առաջարկ ԱԱՀ-ով'!R114/1.2</f>
        <v>495833.33333333337</v>
      </c>
      <c r="I114" s="43">
        <f>+'գնային առաջարկ ԱԱՀ-ով'!S114/1.2</f>
        <v>522750</v>
      </c>
      <c r="J114" s="43">
        <f>+'գնային առաջարկ ԱԱՀ-ով'!T114/1.2</f>
        <v>1071000</v>
      </c>
      <c r="K114" s="43">
        <f>+'գնային առաջարկ ԱԱՀ-ով'!U114/1.2</f>
        <v>0</v>
      </c>
      <c r="L114" s="43">
        <f>+'գնային առաջարկ ԱԱՀ-ով'!V114/1.2</f>
        <v>0</v>
      </c>
      <c r="M114" s="43">
        <f>+'գնային առաջարկ ԱԱՀ-ով'!W114/1.2</f>
        <v>512500</v>
      </c>
      <c r="N114" s="43">
        <f>+'գնային առաջարկ ԱԱՀ-ով'!X114/1.2</f>
        <v>0</v>
      </c>
      <c r="O114" s="43">
        <f>+'գնային առաջարկ ԱԱՀ-ով'!Y114/1.2</f>
        <v>0</v>
      </c>
      <c r="P114" s="43">
        <f>+'գնային առաջարկ ԱԱՀ-ով'!Z114/1.2</f>
        <v>0</v>
      </c>
      <c r="Q114" s="43">
        <f>+'գնային առաջարկ ԱԱՀ-ով'!AA114/1.2</f>
        <v>0</v>
      </c>
      <c r="R114" s="43">
        <f>+'գնային առաջարկ ԱԱՀ-ով'!AB114/1.2</f>
        <v>0</v>
      </c>
      <c r="S114" s="43">
        <f>+'գնային առաջարկ ԱԱՀ-ով'!AC114/1.2</f>
        <v>0</v>
      </c>
      <c r="T114" s="43">
        <f>+'գնային առաջարկ ԱԱՀ-ով'!AD114/1.2</f>
        <v>0</v>
      </c>
    </row>
    <row r="115" spans="1:20" ht="20.25" customHeight="1">
      <c r="A115" s="3">
        <v>111</v>
      </c>
      <c r="B115" s="4">
        <v>44111413</v>
      </c>
      <c r="C115" s="4" t="s">
        <v>221</v>
      </c>
      <c r="D115" s="22">
        <v>281600</v>
      </c>
      <c r="E115" s="22"/>
      <c r="F115" s="43">
        <f>+'գնային առաջարկ ԱԱՀ-ով'!P115/1.2</f>
        <v>119000</v>
      </c>
      <c r="G115" s="43">
        <f>+'գնային առաջարկ ԱԱՀ-ով'!Q115/1.2</f>
        <v>216666.00000000003</v>
      </c>
      <c r="H115" s="43">
        <f>+'գնային առաջարկ ԱԱՀ-ով'!R115/1.2</f>
        <v>116666.66666666667</v>
      </c>
      <c r="I115" s="43">
        <f>+'գնային առաջարկ ԱԱՀ-ով'!S115/1.2</f>
        <v>123000</v>
      </c>
      <c r="J115" s="43">
        <f>+'գնային առաջարկ ԱԱՀ-ով'!T115/1.2</f>
        <v>252000</v>
      </c>
      <c r="K115" s="43">
        <f>+'գնային առաջարկ ԱԱՀ-ով'!U115/1.2</f>
        <v>0</v>
      </c>
      <c r="L115" s="43">
        <f>+'գնային առաջարկ ԱԱՀ-ով'!V115/1.2</f>
        <v>0</v>
      </c>
      <c r="M115" s="43">
        <f>+'գնային առաջարկ ԱԱՀ-ով'!W115/1.2</f>
        <v>119166.66666666667</v>
      </c>
      <c r="N115" s="43">
        <f>+'գնային առաջարկ ԱԱՀ-ով'!X115/1.2</f>
        <v>0</v>
      </c>
      <c r="O115" s="43">
        <f>+'գնային առաջարկ ԱԱՀ-ով'!Y115/1.2</f>
        <v>0</v>
      </c>
      <c r="P115" s="43">
        <f>+'գնային առաջարկ ԱԱՀ-ով'!Z115/1.2</f>
        <v>0</v>
      </c>
      <c r="Q115" s="43">
        <f>+'գնային առաջարկ ԱԱՀ-ով'!AA115/1.2</f>
        <v>0</v>
      </c>
      <c r="R115" s="43">
        <f>+'գնային առաջարկ ԱԱՀ-ով'!AB115/1.2</f>
        <v>0</v>
      </c>
      <c r="S115" s="43">
        <f>+'գնային առաջարկ ԱԱՀ-ով'!AC115/1.2</f>
        <v>0</v>
      </c>
      <c r="T115" s="43">
        <f>+'գնային առաջարկ ԱԱՀ-ով'!AD115/1.2</f>
        <v>0</v>
      </c>
    </row>
    <row r="116" spans="1:20" ht="20.25" customHeight="1">
      <c r="A116" s="3">
        <v>112</v>
      </c>
      <c r="B116" s="4">
        <v>44111413</v>
      </c>
      <c r="C116" s="4" t="s">
        <v>222</v>
      </c>
      <c r="D116" s="22">
        <v>1196800</v>
      </c>
      <c r="E116" s="22"/>
      <c r="F116" s="43">
        <f>+'գնային առաջարկ ԱԱՀ-ով'!P116/1.2</f>
        <v>505750</v>
      </c>
      <c r="G116" s="43">
        <f>+'գնային առաջարկ ԱԱՀ-ով'!Q116/1.2</f>
        <v>920833.00000000012</v>
      </c>
      <c r="H116" s="43">
        <f>+'գնային առաջարկ ԱԱՀ-ով'!R116/1.2</f>
        <v>495833.33333333337</v>
      </c>
      <c r="I116" s="43">
        <f>+'գնային առաջարկ ԱԱՀ-ով'!S116/1.2</f>
        <v>522750</v>
      </c>
      <c r="J116" s="43">
        <f>+'գնային առաջարկ ԱԱՀ-ով'!T116/1.2</f>
        <v>1071000</v>
      </c>
      <c r="K116" s="43">
        <f>+'գնային առաջարկ ԱԱՀ-ով'!U116/1.2</f>
        <v>0</v>
      </c>
      <c r="L116" s="43">
        <f>+'գնային առաջարկ ԱԱՀ-ով'!V116/1.2</f>
        <v>0</v>
      </c>
      <c r="M116" s="43">
        <f>+'գնային առաջարկ ԱԱՀ-ով'!W116/1.2</f>
        <v>589166.66666666674</v>
      </c>
      <c r="N116" s="43">
        <f>+'գնային առաջարկ ԱԱՀ-ով'!X116/1.2</f>
        <v>0</v>
      </c>
      <c r="O116" s="43">
        <f>+'գնային առաջարկ ԱԱՀ-ով'!Y116/1.2</f>
        <v>0</v>
      </c>
      <c r="P116" s="43">
        <f>+'գնային առաջարկ ԱԱՀ-ով'!Z116/1.2</f>
        <v>0</v>
      </c>
      <c r="Q116" s="43">
        <f>+'գնային առաջարկ ԱԱՀ-ով'!AA116/1.2</f>
        <v>0</v>
      </c>
      <c r="R116" s="43">
        <f>+'գնային առաջարկ ԱԱՀ-ով'!AB116/1.2</f>
        <v>0</v>
      </c>
      <c r="S116" s="43">
        <f>+'գնային առաջարկ ԱԱՀ-ով'!AC116/1.2</f>
        <v>0</v>
      </c>
      <c r="T116" s="43">
        <f>+'գնային առաջարկ ԱԱՀ-ով'!AD116/1.2</f>
        <v>0</v>
      </c>
    </row>
    <row r="117" spans="1:20" ht="20.25" customHeight="1">
      <c r="A117" s="3">
        <v>113</v>
      </c>
      <c r="B117" s="4">
        <v>44111413</v>
      </c>
      <c r="C117" s="4" t="s">
        <v>223</v>
      </c>
      <c r="D117" s="22">
        <v>281600</v>
      </c>
      <c r="E117" s="22"/>
      <c r="F117" s="43">
        <f>+'գնային առաջարկ ԱԱՀ-ով'!P117/1.2</f>
        <v>119000</v>
      </c>
      <c r="G117" s="43">
        <f>+'գնային առաջարկ ԱԱՀ-ով'!Q117/1.2</f>
        <v>216666.00000000003</v>
      </c>
      <c r="H117" s="43">
        <f>+'գնային առաջարկ ԱԱՀ-ով'!R117/1.2</f>
        <v>116666.66666666667</v>
      </c>
      <c r="I117" s="43">
        <f>+'գնային առաջարկ ԱԱՀ-ով'!S117/1.2</f>
        <v>123000</v>
      </c>
      <c r="J117" s="43">
        <f>+'գնային առաջարկ ԱԱՀ-ով'!T117/1.2</f>
        <v>252000</v>
      </c>
      <c r="K117" s="43">
        <f>+'գնային առաջարկ ԱԱՀ-ով'!U117/1.2</f>
        <v>0</v>
      </c>
      <c r="L117" s="43">
        <f>+'գնային առաջարկ ԱԱՀ-ով'!V117/1.2</f>
        <v>0</v>
      </c>
      <c r="M117" s="43">
        <f>+'գնային առաջարկ ԱԱՀ-ով'!W117/1.2</f>
        <v>118333.33333333334</v>
      </c>
      <c r="N117" s="43">
        <f>+'գնային առաջարկ ԱԱՀ-ով'!X117/1.2</f>
        <v>0</v>
      </c>
      <c r="O117" s="43">
        <f>+'գնային առաջարկ ԱԱՀ-ով'!Y117/1.2</f>
        <v>0</v>
      </c>
      <c r="P117" s="43">
        <f>+'գնային առաջարկ ԱԱՀ-ով'!Z117/1.2</f>
        <v>0</v>
      </c>
      <c r="Q117" s="43">
        <f>+'գնային առաջարկ ԱԱՀ-ով'!AA117/1.2</f>
        <v>0</v>
      </c>
      <c r="R117" s="43">
        <f>+'գնային առաջարկ ԱԱՀ-ով'!AB117/1.2</f>
        <v>0</v>
      </c>
      <c r="S117" s="43">
        <f>+'գնային առաջարկ ԱԱՀ-ով'!AC117/1.2</f>
        <v>0</v>
      </c>
      <c r="T117" s="43">
        <f>+'գնային առաջարկ ԱԱՀ-ով'!AD117/1.2</f>
        <v>0</v>
      </c>
    </row>
    <row r="118" spans="1:20" ht="20.25" customHeight="1">
      <c r="A118" s="3">
        <v>114</v>
      </c>
      <c r="B118" s="4">
        <v>44111413</v>
      </c>
      <c r="C118" s="4" t="s">
        <v>224</v>
      </c>
      <c r="D118" s="22">
        <v>492800</v>
      </c>
      <c r="E118" s="22"/>
      <c r="F118" s="43">
        <f>+'գնային առաջարկ ԱԱՀ-ով'!P118/1.2</f>
        <v>208250</v>
      </c>
      <c r="G118" s="43">
        <f>+'գնային առաջարկ ԱԱՀ-ով'!Q118/1.2</f>
        <v>379166</v>
      </c>
      <c r="H118" s="43">
        <f>+'գնային առաջարկ ԱԱՀ-ով'!R118/1.2</f>
        <v>204166.66666666669</v>
      </c>
      <c r="I118" s="43">
        <f>+'գնային առաջարկ ԱԱՀ-ով'!S118/1.2</f>
        <v>215250</v>
      </c>
      <c r="J118" s="43">
        <f>+'գնային առաջարկ ԱԱՀ-ով'!T118/1.2</f>
        <v>441000</v>
      </c>
      <c r="K118" s="43">
        <f>+'գնային առաջարկ ԱԱՀ-ով'!U118/1.2</f>
        <v>0</v>
      </c>
      <c r="L118" s="43">
        <f>+'գնային առաջարկ ԱԱՀ-ով'!V118/1.2</f>
        <v>0</v>
      </c>
      <c r="M118" s="43">
        <f>+'գնային առաջարկ ԱԱՀ-ով'!W118/1.2</f>
        <v>210000</v>
      </c>
      <c r="N118" s="43">
        <f>+'գնային առաջարկ ԱԱՀ-ով'!X118/1.2</f>
        <v>0</v>
      </c>
      <c r="O118" s="43">
        <f>+'գնային առաջարկ ԱԱՀ-ով'!Y118/1.2</f>
        <v>0</v>
      </c>
      <c r="P118" s="43">
        <f>+'գնային առաջարկ ԱԱՀ-ով'!Z118/1.2</f>
        <v>0</v>
      </c>
      <c r="Q118" s="43">
        <f>+'գնային առաջարկ ԱԱՀ-ով'!AA118/1.2</f>
        <v>0</v>
      </c>
      <c r="R118" s="43">
        <f>+'գնային առաջարկ ԱԱՀ-ով'!AB118/1.2</f>
        <v>0</v>
      </c>
      <c r="S118" s="43">
        <f>+'գնային առաջարկ ԱԱՀ-ով'!AC118/1.2</f>
        <v>0</v>
      </c>
      <c r="T118" s="43">
        <f>+'գնային առաջարկ ԱԱՀ-ով'!AD118/1.2</f>
        <v>0</v>
      </c>
    </row>
    <row r="119" spans="1:20" ht="20.25" customHeight="1">
      <c r="A119" s="3">
        <v>115</v>
      </c>
      <c r="B119" s="4">
        <v>44111413</v>
      </c>
      <c r="C119" s="4" t="s">
        <v>225</v>
      </c>
      <c r="D119" s="22">
        <v>1126400</v>
      </c>
      <c r="E119" s="22"/>
      <c r="F119" s="43">
        <f>+'գնային առաջարկ ԱԱՀ-ով'!P119/1.2</f>
        <v>476000</v>
      </c>
      <c r="G119" s="43">
        <f>+'գնային առաջարկ ԱԱՀ-ով'!Q119/1.2</f>
        <v>866666</v>
      </c>
      <c r="H119" s="43">
        <f>+'գնային առաջարկ ԱԱՀ-ով'!R119/1.2</f>
        <v>466666.66666666669</v>
      </c>
      <c r="I119" s="43">
        <f>+'գնային առաջարկ ԱԱՀ-ով'!S119/1.2</f>
        <v>492000</v>
      </c>
      <c r="J119" s="43">
        <f>+'գնային առաջարկ ԱԱՀ-ով'!T119/1.2</f>
        <v>1008000</v>
      </c>
      <c r="K119" s="43">
        <f>+'գնային առաջարկ ԱԱՀ-ով'!U119/1.2</f>
        <v>0</v>
      </c>
      <c r="L119" s="43">
        <f>+'գնային առաջարկ ԱԱՀ-ով'!V119/1.2</f>
        <v>0</v>
      </c>
      <c r="M119" s="43">
        <f>+'գնային առաջարկ ԱԱՀ-ով'!W119/1.2</f>
        <v>475833.33333333337</v>
      </c>
      <c r="N119" s="43">
        <f>+'գնային առաջարկ ԱԱՀ-ով'!X119/1.2</f>
        <v>0</v>
      </c>
      <c r="O119" s="43">
        <f>+'գնային առաջարկ ԱԱՀ-ով'!Y119/1.2</f>
        <v>0</v>
      </c>
      <c r="P119" s="43">
        <f>+'գնային առաջարկ ԱԱՀ-ով'!Z119/1.2</f>
        <v>0</v>
      </c>
      <c r="Q119" s="43">
        <f>+'գնային առաջարկ ԱԱՀ-ով'!AA119/1.2</f>
        <v>0</v>
      </c>
      <c r="R119" s="43">
        <f>+'գնային առաջարկ ԱԱՀ-ով'!AB119/1.2</f>
        <v>0</v>
      </c>
      <c r="S119" s="43">
        <f>+'գնային առաջարկ ԱԱՀ-ով'!AC119/1.2</f>
        <v>0</v>
      </c>
      <c r="T119" s="43">
        <f>+'գնային առաջարկ ԱԱՀ-ով'!AD119/1.2</f>
        <v>0</v>
      </c>
    </row>
    <row r="120" spans="1:20" ht="20.25" customHeight="1">
      <c r="A120" s="3">
        <v>116</v>
      </c>
      <c r="B120" s="4">
        <v>44810000</v>
      </c>
      <c r="C120" s="4" t="s">
        <v>226</v>
      </c>
      <c r="D120" s="22">
        <v>387200</v>
      </c>
      <c r="E120" s="22"/>
      <c r="F120" s="43">
        <f>+'գնային առաջարկ ԱԱՀ-ով'!P120/1.2</f>
        <v>283333.33333333337</v>
      </c>
      <c r="G120" s="43">
        <f>+'գնային առաջարկ ԱԱՀ-ով'!Q120/1.2</f>
        <v>366666</v>
      </c>
      <c r="H120" s="43">
        <f>+'գնային առաջարկ ԱԱՀ-ով'!R120/1.2</f>
        <v>285000</v>
      </c>
      <c r="I120" s="43">
        <f>+'գնային առաջարկ ԱԱՀ-ով'!S120/1.2</f>
        <v>233333.33333333334</v>
      </c>
      <c r="J120" s="43">
        <f>+'գնային առաջարկ ԱԱՀ-ով'!T120/1.2</f>
        <v>0</v>
      </c>
      <c r="K120" s="43">
        <f>+'գնային առաջարկ ԱԱՀ-ով'!U120/1.2</f>
        <v>0</v>
      </c>
      <c r="L120" s="43">
        <f>+'գնային առաջարկ ԱԱՀ-ով'!V120/1.2</f>
        <v>0</v>
      </c>
      <c r="M120" s="43">
        <f>+'գնային առաջարկ ԱԱՀ-ով'!W120/1.2</f>
        <v>241666.66666666669</v>
      </c>
      <c r="N120" s="43">
        <f>+'գնային առաջարկ ԱԱՀ-ով'!X120/1.2</f>
        <v>0</v>
      </c>
      <c r="O120" s="43">
        <f>+'գնային առաջարկ ԱԱՀ-ով'!Y120/1.2</f>
        <v>0</v>
      </c>
      <c r="P120" s="43">
        <f>+'գնային առաջարկ ԱԱՀ-ով'!Z120/1.2</f>
        <v>0</v>
      </c>
      <c r="Q120" s="43">
        <f>+'գնային առաջարկ ԱԱՀ-ով'!AA120/1.2</f>
        <v>291666.66666666669</v>
      </c>
      <c r="R120" s="43">
        <f>+'գնային առաջարկ ԱԱՀ-ով'!AB120/1.2</f>
        <v>0</v>
      </c>
      <c r="S120" s="43">
        <f>+'գնային առաջարկ ԱԱՀ-ով'!AC120/1.2</f>
        <v>0</v>
      </c>
      <c r="T120" s="43">
        <f>+'գնային առաջարկ ԱԱՀ-ով'!AD120/1.2</f>
        <v>0</v>
      </c>
    </row>
    <row r="121" spans="1:20" ht="20.25" customHeight="1">
      <c r="A121" s="3">
        <v>117</v>
      </c>
      <c r="B121" s="4">
        <v>44111413</v>
      </c>
      <c r="C121" s="4" t="s">
        <v>228</v>
      </c>
      <c r="D121" s="22">
        <v>26400</v>
      </c>
      <c r="E121" s="22"/>
      <c r="F121" s="43">
        <f>+'գնային առաջարկ ԱԱՀ-ով'!P121/1.2</f>
        <v>0</v>
      </c>
      <c r="G121" s="43">
        <f>+'գնային առաջարկ ԱԱՀ-ով'!Q121/1.2</f>
        <v>25000</v>
      </c>
      <c r="H121" s="43">
        <f>+'գնային առաջարկ ԱԱՀ-ով'!R121/1.2</f>
        <v>0</v>
      </c>
      <c r="I121" s="43">
        <f>+'գնային առաջարկ ԱԱՀ-ով'!S121/1.2</f>
        <v>0</v>
      </c>
      <c r="J121" s="43">
        <f>+'գնային առաջարկ ԱԱՀ-ով'!T121/1.2</f>
        <v>0</v>
      </c>
      <c r="K121" s="43">
        <f>+'գնային առաջարկ ԱԱՀ-ով'!U121/1.2</f>
        <v>0</v>
      </c>
      <c r="L121" s="43">
        <f>+'գնային առաջարկ ԱԱՀ-ով'!V121/1.2</f>
        <v>0</v>
      </c>
      <c r="M121" s="43">
        <f>+'գնային առաջարկ ԱԱՀ-ով'!W121/1.2</f>
        <v>0</v>
      </c>
      <c r="N121" s="43">
        <f>+'գնային առաջարկ ԱԱՀ-ով'!X121/1.2</f>
        <v>0</v>
      </c>
      <c r="O121" s="43">
        <f>+'գնային առաջարկ ԱԱՀ-ով'!Y121/1.2</f>
        <v>0</v>
      </c>
      <c r="P121" s="43">
        <f>+'գնային առաջարկ ԱԱՀ-ով'!Z121/1.2</f>
        <v>0</v>
      </c>
      <c r="Q121" s="43">
        <f>+'գնային առաջարկ ԱԱՀ-ով'!AA121/1.2</f>
        <v>0</v>
      </c>
      <c r="R121" s="43">
        <f>+'գնային առաջարկ ԱԱՀ-ով'!AB121/1.2</f>
        <v>0</v>
      </c>
      <c r="S121" s="43">
        <f>+'գնային առաջարկ ԱԱՀ-ով'!AC121/1.2</f>
        <v>0</v>
      </c>
      <c r="T121" s="43">
        <f>+'գնային առաջարկ ԱԱՀ-ով'!AD121/1.2</f>
        <v>0</v>
      </c>
    </row>
    <row r="122" spans="1:20" ht="20.25" customHeight="1">
      <c r="A122" s="3">
        <v>118</v>
      </c>
      <c r="B122" s="4">
        <v>44831500</v>
      </c>
      <c r="C122" s="4" t="s">
        <v>230</v>
      </c>
      <c r="D122" s="22">
        <v>616000</v>
      </c>
      <c r="E122" s="22"/>
      <c r="F122" s="43">
        <f>+'գնային առաջարկ ԱԱՀ-ով'!P122/1.2</f>
        <v>449166.66666666669</v>
      </c>
      <c r="G122" s="43">
        <f>+'գնային առաջարկ ԱԱՀ-ով'!Q122/1.2</f>
        <v>583333</v>
      </c>
      <c r="H122" s="43">
        <f>+'գնային առաջարկ ԱԱՀ-ով'!R122/1.2</f>
        <v>414166.66666666669</v>
      </c>
      <c r="I122" s="43">
        <f>+'գնային առաջարկ ԱԱՀ-ով'!S122/1.2</f>
        <v>460833.33333333337</v>
      </c>
      <c r="J122" s="43">
        <f>+'գնային առաջարկ ԱԱՀ-ով'!T122/1.2</f>
        <v>0</v>
      </c>
      <c r="K122" s="43">
        <f>+'գնային առաջարկ ԱԱՀ-ով'!U122/1.2</f>
        <v>0</v>
      </c>
      <c r="L122" s="43">
        <f>+'գնային առաջարկ ԱԱՀ-ով'!V122/1.2</f>
        <v>0</v>
      </c>
      <c r="M122" s="43">
        <f>+'գնային առաջարկ ԱԱՀ-ով'!W122/1.2</f>
        <v>513333.33333333337</v>
      </c>
      <c r="N122" s="43">
        <f>+'գնային առաջարկ ԱԱՀ-ով'!X122/1.2</f>
        <v>0</v>
      </c>
      <c r="O122" s="43">
        <f>+'գնային առաջարկ ԱԱՀ-ով'!Y122/1.2</f>
        <v>0</v>
      </c>
      <c r="P122" s="43">
        <f>+'գնային առաջարկ ԱԱՀ-ով'!Z122/1.2</f>
        <v>0</v>
      </c>
      <c r="Q122" s="43">
        <f>+'գնային առաջարկ ԱԱՀ-ով'!AA122/1.2</f>
        <v>0</v>
      </c>
      <c r="R122" s="43">
        <f>+'գնային առաջարկ ԱԱՀ-ով'!AB122/1.2</f>
        <v>0</v>
      </c>
      <c r="S122" s="43">
        <f>+'գնային առաջարկ ԱԱՀ-ով'!AC122/1.2</f>
        <v>0</v>
      </c>
      <c r="T122" s="43">
        <f>+'գնային առաջարկ ԱԱՀ-ով'!AD122/1.2</f>
        <v>560000</v>
      </c>
    </row>
    <row r="123" spans="1:20" ht="20.25" customHeight="1">
      <c r="A123" s="3">
        <v>119</v>
      </c>
      <c r="B123" s="4">
        <v>44810000</v>
      </c>
      <c r="C123" s="4" t="s">
        <v>233</v>
      </c>
      <c r="D123" s="22">
        <v>9680</v>
      </c>
      <c r="E123" s="22"/>
      <c r="F123" s="43">
        <f>+'գնային առաջարկ ԱԱՀ-ով'!P123/1.2</f>
        <v>0</v>
      </c>
      <c r="G123" s="43">
        <f>+'գնային առաջարկ ԱԱՀ-ով'!Q123/1.2</f>
        <v>8333</v>
      </c>
      <c r="H123" s="43">
        <f>+'գնային առաջարկ ԱԱՀ-ով'!R123/1.2</f>
        <v>8250</v>
      </c>
      <c r="I123" s="43">
        <f>+'գնային առաջարկ ԱԱՀ-ով'!S123/1.2</f>
        <v>0</v>
      </c>
      <c r="J123" s="43">
        <f>+'գնային առաջարկ ԱԱՀ-ով'!T123/1.2</f>
        <v>0</v>
      </c>
      <c r="K123" s="43">
        <f>+'գնային առաջարկ ԱԱՀ-ով'!U123/1.2</f>
        <v>0</v>
      </c>
      <c r="L123" s="43">
        <f>+'գնային առաջարկ ԱԱՀ-ով'!V123/1.2</f>
        <v>0</v>
      </c>
      <c r="M123" s="43">
        <f>+'գնային առաջարկ ԱԱՀ-ով'!W123/1.2</f>
        <v>8333.3333333333339</v>
      </c>
      <c r="N123" s="43">
        <f>+'գնային առաջարկ ԱԱՀ-ով'!X123/1.2</f>
        <v>0</v>
      </c>
      <c r="O123" s="43">
        <f>+'գնային առաջարկ ԱԱՀ-ով'!Y123/1.2</f>
        <v>0</v>
      </c>
      <c r="P123" s="43">
        <f>+'գնային առաջարկ ԱԱՀ-ով'!Z123/1.2</f>
        <v>0</v>
      </c>
      <c r="Q123" s="43">
        <f>+'գնային առաջարկ ԱԱՀ-ով'!AA123/1.2</f>
        <v>0</v>
      </c>
      <c r="R123" s="43">
        <f>+'գնային առաջարկ ԱԱՀ-ով'!AB123/1.2</f>
        <v>0</v>
      </c>
      <c r="S123" s="43">
        <f>+'գնային առաջարկ ԱԱՀ-ով'!AC123/1.2</f>
        <v>0</v>
      </c>
      <c r="T123" s="43">
        <f>+'գնային առաջարկ ԱԱՀ-ով'!AD123/1.2</f>
        <v>0</v>
      </c>
    </row>
    <row r="124" spans="1:20" ht="20.25" customHeight="1">
      <c r="A124" s="3">
        <v>120</v>
      </c>
      <c r="B124" s="4">
        <v>44820000</v>
      </c>
      <c r="C124" s="4" t="s">
        <v>235</v>
      </c>
      <c r="D124" s="22">
        <v>79200</v>
      </c>
      <c r="E124" s="22"/>
      <c r="F124" s="43">
        <f>+'գնային առաջարկ ԱԱՀ-ով'!P124/1.2</f>
        <v>49975</v>
      </c>
      <c r="G124" s="43">
        <f>+'գնային առաջարկ ԱԱՀ-ով'!Q124/1.2</f>
        <v>75000</v>
      </c>
      <c r="H124" s="43">
        <f>+'գնային առաջարկ ԱԱՀ-ով'!R124/1.2</f>
        <v>48000</v>
      </c>
      <c r="I124" s="43">
        <f>+'գնային առաջարկ ԱԱՀ-ով'!S124/1.2</f>
        <v>0</v>
      </c>
      <c r="J124" s="43">
        <f>+'գնային առաջարկ ԱԱՀ-ով'!T124/1.2</f>
        <v>0</v>
      </c>
      <c r="K124" s="43">
        <f>+'գնային առաջարկ ԱԱՀ-ով'!U124/1.2</f>
        <v>0</v>
      </c>
      <c r="L124" s="43">
        <f>+'գնային առաջարկ ԱԱՀ-ով'!V124/1.2</f>
        <v>0</v>
      </c>
      <c r="M124" s="43">
        <f>+'գնային առաջարկ ԱԱՀ-ով'!W124/1.2</f>
        <v>70833.333333333343</v>
      </c>
      <c r="N124" s="43">
        <f>+'գնային առաջարկ ԱԱՀ-ով'!X124/1.2</f>
        <v>0</v>
      </c>
      <c r="O124" s="43">
        <f>+'գնային առաջարկ ԱԱՀ-ով'!Y124/1.2</f>
        <v>0</v>
      </c>
      <c r="P124" s="43">
        <f>+'գնային առաջարկ ԱԱՀ-ով'!Z124/1.2</f>
        <v>0</v>
      </c>
      <c r="Q124" s="43">
        <f>+'գնային առաջարկ ԱԱՀ-ով'!AA124/1.2</f>
        <v>0</v>
      </c>
      <c r="R124" s="43">
        <f>+'գնային առաջարկ ԱԱՀ-ով'!AB124/1.2</f>
        <v>0</v>
      </c>
      <c r="S124" s="43">
        <f>+'գնային առաջարկ ԱԱՀ-ով'!AC124/1.2</f>
        <v>0</v>
      </c>
      <c r="T124" s="43">
        <f>+'գնային առաջարկ ԱԱՀ-ով'!AD124/1.2</f>
        <v>0</v>
      </c>
    </row>
    <row r="125" spans="1:20" ht="20.25" customHeight="1">
      <c r="A125" s="3">
        <v>121</v>
      </c>
      <c r="B125" s="4">
        <v>44921500</v>
      </c>
      <c r="C125" s="4" t="s">
        <v>237</v>
      </c>
      <c r="D125" s="22">
        <v>32000</v>
      </c>
      <c r="E125" s="22"/>
      <c r="F125" s="43">
        <f>+'գնային առաջարկ ԱԱՀ-ով'!P125/1.2</f>
        <v>0</v>
      </c>
      <c r="G125" s="43">
        <f>+'գնային առաջարկ ԱԱՀ-ով'!Q125/1.2</f>
        <v>28333</v>
      </c>
      <c r="H125" s="43">
        <f>+'գնային առաջարկ ԱԱՀ-ով'!R125/1.2</f>
        <v>18208.333333333336</v>
      </c>
      <c r="I125" s="43">
        <f>+'գնային առաջարկ ԱԱՀ-ով'!S125/1.2</f>
        <v>0</v>
      </c>
      <c r="J125" s="43">
        <f>+'գնային առաջարկ ԱԱՀ-ով'!T125/1.2</f>
        <v>0</v>
      </c>
      <c r="K125" s="43">
        <f>+'գնային առաջարկ ԱԱՀ-ով'!U125/1.2</f>
        <v>0</v>
      </c>
      <c r="L125" s="43">
        <f>+'գնային առաջարկ ԱԱՀ-ով'!V125/1.2</f>
        <v>0</v>
      </c>
      <c r="M125" s="43">
        <f>+'գնային առաջարկ ԱԱՀ-ով'!W125/1.2</f>
        <v>0</v>
      </c>
      <c r="N125" s="43">
        <f>+'գնային առաջարկ ԱԱՀ-ով'!X125/1.2</f>
        <v>0</v>
      </c>
      <c r="O125" s="43">
        <f>+'գնային առաջարկ ԱԱՀ-ով'!Y125/1.2</f>
        <v>0</v>
      </c>
      <c r="P125" s="43">
        <f>+'գնային առաջարկ ԱԱՀ-ով'!Z125/1.2</f>
        <v>0</v>
      </c>
      <c r="Q125" s="43">
        <f>+'գնային առաջարկ ԱԱՀ-ով'!AA125/1.2</f>
        <v>0</v>
      </c>
      <c r="R125" s="43">
        <f>+'գնային առաջարկ ԱԱՀ-ով'!AB125/1.2</f>
        <v>0</v>
      </c>
      <c r="S125" s="43">
        <f>+'գնային առաջարկ ԱԱՀ-ով'!AC125/1.2</f>
        <v>0</v>
      </c>
      <c r="T125" s="43">
        <f>+'գնային առաջարկ ԱԱՀ-ով'!AD125/1.2</f>
        <v>0</v>
      </c>
    </row>
    <row r="126" spans="1:20" ht="20.25" customHeight="1">
      <c r="A126" s="3">
        <v>122</v>
      </c>
      <c r="B126" s="4">
        <v>44921500</v>
      </c>
      <c r="C126" s="4" t="s">
        <v>239</v>
      </c>
      <c r="D126" s="22">
        <v>42000</v>
      </c>
      <c r="E126" s="22"/>
      <c r="F126" s="43">
        <f>+'գնային առաջարկ ԱԱՀ-ով'!P126/1.2</f>
        <v>0</v>
      </c>
      <c r="G126" s="43">
        <f>+'գնային առաջարկ ԱԱՀ-ով'!Q126/1.2</f>
        <v>35833</v>
      </c>
      <c r="H126" s="43">
        <f>+'գնային առաջարկ ԱԱՀ-ով'!R126/1.2</f>
        <v>30750</v>
      </c>
      <c r="I126" s="43">
        <f>+'գնային առաջարկ ԱԱՀ-ով'!S126/1.2</f>
        <v>0</v>
      </c>
      <c r="J126" s="43">
        <f>+'գնային առաջարկ ԱԱՀ-ով'!T126/1.2</f>
        <v>0</v>
      </c>
      <c r="K126" s="43">
        <f>+'գնային առաջարկ ԱԱՀ-ով'!U126/1.2</f>
        <v>0</v>
      </c>
      <c r="L126" s="43">
        <f>+'գնային առաջարկ ԱԱՀ-ով'!V126/1.2</f>
        <v>0</v>
      </c>
      <c r="M126" s="43">
        <f>+'գնային առաջարկ ԱԱՀ-ով'!W126/1.2</f>
        <v>0</v>
      </c>
      <c r="N126" s="43">
        <f>+'գնային առաջարկ ԱԱՀ-ով'!X126/1.2</f>
        <v>0</v>
      </c>
      <c r="O126" s="43">
        <f>+'գնային առաջարկ ԱԱՀ-ով'!Y126/1.2</f>
        <v>0</v>
      </c>
      <c r="P126" s="43">
        <f>+'գնային առաջարկ ԱԱՀ-ով'!Z126/1.2</f>
        <v>0</v>
      </c>
      <c r="Q126" s="43">
        <f>+'գնային առաջարկ ԱԱՀ-ով'!AA126/1.2</f>
        <v>0</v>
      </c>
      <c r="R126" s="43">
        <f>+'գնային առաջարկ ԱԱՀ-ով'!AB126/1.2</f>
        <v>0</v>
      </c>
      <c r="S126" s="43">
        <f>+'գնային առաջարկ ԱԱՀ-ով'!AC126/1.2</f>
        <v>0</v>
      </c>
      <c r="T126" s="43">
        <f>+'գնային առաջարկ ԱԱՀ-ով'!AD126/1.2</f>
        <v>0</v>
      </c>
    </row>
    <row r="127" spans="1:20" ht="20.25" customHeight="1">
      <c r="A127" s="3">
        <v>123</v>
      </c>
      <c r="B127" s="4">
        <v>44921500</v>
      </c>
      <c r="C127" s="4" t="s">
        <v>240</v>
      </c>
      <c r="D127" s="22">
        <v>108000</v>
      </c>
      <c r="E127" s="22"/>
      <c r="F127" s="43">
        <f>+'գնային առաջարկ ԱԱՀ-ով'!P127/1.2</f>
        <v>0</v>
      </c>
      <c r="G127" s="43">
        <f>+'գնային առաջարկ ԱԱՀ-ով'!Q127/1.2</f>
        <v>120000</v>
      </c>
      <c r="H127" s="43">
        <f>+'գնային առաջարկ ԱԱՀ-ով'!R127/1.2</f>
        <v>122500</v>
      </c>
      <c r="I127" s="43">
        <f>+'գնային առաջարկ ԱԱՀ-ով'!S127/1.2</f>
        <v>120000</v>
      </c>
      <c r="J127" s="43">
        <f>+'գնային առաջարկ ԱԱՀ-ով'!T127/1.2</f>
        <v>0</v>
      </c>
      <c r="K127" s="43">
        <f>+'գնային առաջարկ ԱԱՀ-ով'!U127/1.2</f>
        <v>0</v>
      </c>
      <c r="L127" s="43">
        <f>+'գնային առաջարկ ԱԱՀ-ով'!V127/1.2</f>
        <v>0</v>
      </c>
      <c r="M127" s="43">
        <f>+'գնային առաջարկ ԱԱՀ-ով'!W127/1.2</f>
        <v>0</v>
      </c>
      <c r="N127" s="43">
        <f>+'գնային առաջարկ ԱԱՀ-ով'!X127/1.2</f>
        <v>0</v>
      </c>
      <c r="O127" s="43">
        <f>+'գնային առաջարկ ԱԱՀ-ով'!Y127/1.2</f>
        <v>0</v>
      </c>
      <c r="P127" s="43">
        <f>+'գնային առաջարկ ԱԱՀ-ով'!Z127/1.2</f>
        <v>0</v>
      </c>
      <c r="Q127" s="43">
        <f>+'գնային առաջարկ ԱԱՀ-ով'!AA127/1.2</f>
        <v>0</v>
      </c>
      <c r="R127" s="43">
        <f>+'գնային առաջարկ ԱԱՀ-ով'!AB127/1.2</f>
        <v>0</v>
      </c>
      <c r="S127" s="43">
        <f>+'գնային առաջարկ ԱԱՀ-ով'!AC127/1.2</f>
        <v>0</v>
      </c>
      <c r="T127" s="43">
        <f>+'գնային առաջարկ ԱԱՀ-ով'!AD127/1.2</f>
        <v>0</v>
      </c>
    </row>
    <row r="128" spans="1:20" ht="20.25" customHeight="1">
      <c r="A128" s="3">
        <v>124</v>
      </c>
      <c r="B128" s="4">
        <v>24911900</v>
      </c>
      <c r="C128" s="4" t="s">
        <v>241</v>
      </c>
      <c r="D128" s="22">
        <v>59840</v>
      </c>
      <c r="E128" s="22"/>
      <c r="F128" s="43">
        <f>+'գնային առաջարկ ԱԱՀ-ով'!P128/1.2</f>
        <v>0</v>
      </c>
      <c r="G128" s="43">
        <f>+'գնային առաջարկ ԱԱՀ-ով'!Q128/1.2</f>
        <v>0</v>
      </c>
      <c r="H128" s="43">
        <f>+'գնային առաջարկ ԱԱՀ-ով'!R128/1.2</f>
        <v>51750</v>
      </c>
      <c r="I128" s="43">
        <f>+'գնային առաջարկ ԱԱՀ-ով'!S128/1.2</f>
        <v>0</v>
      </c>
      <c r="J128" s="43">
        <f>+'գնային առաջարկ ԱԱՀ-ով'!T128/1.2</f>
        <v>0</v>
      </c>
      <c r="K128" s="43">
        <f>+'գնային առաջարկ ԱԱՀ-ով'!U128/1.2</f>
        <v>0</v>
      </c>
      <c r="L128" s="43">
        <f>+'գնային առաջարկ ԱԱՀ-ով'!V128/1.2</f>
        <v>0</v>
      </c>
      <c r="M128" s="43">
        <f>+'գնային առաջարկ ԱԱՀ-ով'!W128/1.2</f>
        <v>0</v>
      </c>
      <c r="N128" s="43">
        <f>+'գնային առաջարկ ԱԱՀ-ով'!X128/1.2</f>
        <v>0</v>
      </c>
      <c r="O128" s="43">
        <f>+'գնային առաջարկ ԱԱՀ-ով'!Y128/1.2</f>
        <v>0</v>
      </c>
      <c r="P128" s="43">
        <f>+'գնային առաջարկ ԱԱՀ-ով'!Z128/1.2</f>
        <v>0</v>
      </c>
      <c r="Q128" s="43">
        <f>+'գնային առաջարկ ԱԱՀ-ով'!AA128/1.2</f>
        <v>0</v>
      </c>
      <c r="R128" s="43">
        <f>+'գնային առաջարկ ԱԱՀ-ով'!AB128/1.2</f>
        <v>0</v>
      </c>
      <c r="S128" s="43">
        <f>+'գնային առաջարկ ԱԱՀ-ով'!AC128/1.2</f>
        <v>0</v>
      </c>
      <c r="T128" s="43">
        <f>+'գնային առաջարկ ԱԱՀ-ով'!AD128/1.2</f>
        <v>0</v>
      </c>
    </row>
    <row r="129" spans="1:20" ht="20.25" customHeight="1">
      <c r="A129" s="3">
        <v>125</v>
      </c>
      <c r="B129" s="4">
        <v>44110000</v>
      </c>
      <c r="C129" s="4" t="s">
        <v>243</v>
      </c>
      <c r="D129" s="22">
        <v>1694880</v>
      </c>
      <c r="E129" s="22"/>
      <c r="F129" s="43">
        <f>+'գնային առաջարկ ԱԱՀ-ով'!P129/1.2</f>
        <v>0</v>
      </c>
      <c r="G129" s="43">
        <f>+'գնային առաջարկ ԱԱՀ-ով'!Q129/1.2</f>
        <v>0</v>
      </c>
      <c r="H129" s="43">
        <f>+'գնային առաջարկ ԱԱՀ-ով'!R129/1.2</f>
        <v>0</v>
      </c>
      <c r="I129" s="43">
        <f>+'գնային առաջարկ ԱԱՀ-ով'!S129/1.2</f>
        <v>0</v>
      </c>
      <c r="J129" s="43">
        <f>+'գնային առաջարկ ԱԱՀ-ով'!T129/1.2</f>
        <v>0</v>
      </c>
      <c r="K129" s="43">
        <f>+'գնային առաջարկ ԱԱՀ-ով'!U129/1.2</f>
        <v>0</v>
      </c>
      <c r="L129" s="43">
        <f>+'գնային առաջարկ ԱԱՀ-ով'!V129/1.2</f>
        <v>0</v>
      </c>
      <c r="M129" s="43">
        <f>+'գնային առաջարկ ԱԱՀ-ով'!W129/1.2</f>
        <v>0</v>
      </c>
      <c r="N129" s="43">
        <f>+'գնային առաջարկ ԱԱՀ-ով'!X129/1.2</f>
        <v>0</v>
      </c>
      <c r="O129" s="43">
        <f>+'գնային առաջարկ ԱԱՀ-ով'!Y129/1.2</f>
        <v>0</v>
      </c>
      <c r="P129" s="43">
        <f>+'գնային առաջարկ ԱԱՀ-ով'!Z129/1.2</f>
        <v>0</v>
      </c>
      <c r="Q129" s="43">
        <f>+'գնային առաջարկ ԱԱՀ-ով'!AA129/1.2</f>
        <v>0</v>
      </c>
      <c r="R129" s="43">
        <f>+'գնային առաջարկ ԱԱՀ-ով'!AB129/1.2</f>
        <v>0</v>
      </c>
      <c r="S129" s="43">
        <f>+'գնային առաջարկ ԱԱՀ-ով'!AC129/1.2</f>
        <v>0</v>
      </c>
      <c r="T129" s="43">
        <f>+'գնային առաջարկ ԱԱՀ-ով'!AD129/1.2</f>
        <v>0</v>
      </c>
    </row>
    <row r="130" spans="1:20" ht="20.25" customHeight="1">
      <c r="A130" s="3">
        <v>126</v>
      </c>
      <c r="B130" s="4">
        <v>44192610</v>
      </c>
      <c r="C130" s="4" t="s">
        <v>246</v>
      </c>
      <c r="D130" s="22">
        <v>42240</v>
      </c>
      <c r="E130" s="22"/>
      <c r="F130" s="43">
        <f>+'գնային առաջարկ ԱԱՀ-ով'!P130/1.2</f>
        <v>0</v>
      </c>
      <c r="G130" s="43">
        <f>+'գնային առաջարկ ԱԱՀ-ով'!Q130/1.2</f>
        <v>0</v>
      </c>
      <c r="H130" s="43">
        <f>+'գնային առաջարկ ԱԱՀ-ով'!R130/1.2</f>
        <v>0</v>
      </c>
      <c r="I130" s="43">
        <f>+'գնային առաջարկ ԱԱՀ-ով'!S130/1.2</f>
        <v>0</v>
      </c>
      <c r="J130" s="43">
        <f>+'գնային առաջարկ ԱԱՀ-ով'!T130/1.2</f>
        <v>0</v>
      </c>
      <c r="K130" s="43">
        <f>+'գնային առաջարկ ԱԱՀ-ով'!U130/1.2</f>
        <v>0</v>
      </c>
      <c r="L130" s="43">
        <f>+'գնային առաջարկ ԱԱՀ-ով'!V130/1.2</f>
        <v>0</v>
      </c>
      <c r="M130" s="43">
        <f>+'գնային առաջարկ ԱԱՀ-ով'!W130/1.2</f>
        <v>0</v>
      </c>
      <c r="N130" s="43">
        <f>+'գնային առաջարկ ԱԱՀ-ով'!X130/1.2</f>
        <v>0</v>
      </c>
      <c r="O130" s="43">
        <f>+'գնային առաջարկ ԱԱՀ-ով'!Y130/1.2</f>
        <v>0</v>
      </c>
      <c r="P130" s="43">
        <f>+'գնային առաջարկ ԱԱՀ-ով'!Z130/1.2</f>
        <v>0</v>
      </c>
      <c r="Q130" s="43">
        <f>+'գնային առաջարկ ԱԱՀ-ով'!AA130/1.2</f>
        <v>0</v>
      </c>
      <c r="R130" s="43">
        <f>+'գնային առաջարկ ԱԱՀ-ով'!AB130/1.2</f>
        <v>0</v>
      </c>
      <c r="S130" s="43">
        <f>+'գնային առաջարկ ԱԱՀ-ով'!AC130/1.2</f>
        <v>0</v>
      </c>
      <c r="T130" s="43">
        <f>+'գնային առաջարկ ԱԱՀ-ով'!AD130/1.2</f>
        <v>0</v>
      </c>
    </row>
    <row r="131" spans="1:20" ht="20.25" customHeight="1">
      <c r="A131" s="3">
        <v>127</v>
      </c>
      <c r="B131" s="4">
        <v>44931100</v>
      </c>
      <c r="C131" s="4" t="s">
        <v>248</v>
      </c>
      <c r="D131" s="22">
        <v>1560000</v>
      </c>
      <c r="E131" s="22"/>
      <c r="F131" s="43">
        <f>+'գնային առաջարկ ԱԱՀ-ով'!P131/1.2</f>
        <v>0</v>
      </c>
      <c r="G131" s="43">
        <f>+'գնային առաջարկ ԱԱՀ-ով'!Q131/1.2</f>
        <v>0</v>
      </c>
      <c r="H131" s="43">
        <f>+'գնային առաջարկ ԱԱՀ-ով'!R131/1.2</f>
        <v>0</v>
      </c>
      <c r="I131" s="43">
        <f>+'գնային առաջարկ ԱԱՀ-ով'!S131/1.2</f>
        <v>0</v>
      </c>
      <c r="J131" s="43">
        <f>+'գնային առաջարկ ԱԱՀ-ով'!T131/1.2</f>
        <v>0</v>
      </c>
      <c r="K131" s="43">
        <f>+'գնային առաջարկ ԱԱՀ-ով'!U131/1.2</f>
        <v>0</v>
      </c>
      <c r="L131" s="43">
        <f>+'գնային առաջարկ ԱԱՀ-ով'!V131/1.2</f>
        <v>0</v>
      </c>
      <c r="M131" s="43">
        <f>+'գնային առաջարկ ԱԱՀ-ով'!W131/1.2</f>
        <v>0</v>
      </c>
      <c r="N131" s="43">
        <f>+'գնային առաջարկ ԱԱՀ-ով'!X131/1.2</f>
        <v>0</v>
      </c>
      <c r="O131" s="43">
        <f>+'գնային առաջարկ ԱԱՀ-ով'!Y131/1.2</f>
        <v>0</v>
      </c>
      <c r="P131" s="43">
        <f>+'գնային առաջարկ ԱԱՀ-ով'!Z131/1.2</f>
        <v>0</v>
      </c>
      <c r="Q131" s="43">
        <f>+'գնային առաջարկ ԱԱՀ-ով'!AA131/1.2</f>
        <v>0</v>
      </c>
      <c r="R131" s="43">
        <f>+'գնային առաջարկ ԱԱՀ-ով'!AB131/1.2</f>
        <v>0</v>
      </c>
      <c r="S131" s="43">
        <f>+'գնային առաջարկ ԱԱՀ-ով'!AC131/1.2</f>
        <v>0</v>
      </c>
      <c r="T131" s="43">
        <f>+'գնային առաջարկ ԱԱՀ-ով'!AD131/1.2</f>
        <v>0</v>
      </c>
    </row>
    <row r="132" spans="1:20" ht="20.25" customHeight="1">
      <c r="A132" s="3">
        <v>128</v>
      </c>
      <c r="B132" s="4">
        <v>44112410</v>
      </c>
      <c r="C132" s="4" t="s">
        <v>250</v>
      </c>
      <c r="D132" s="22">
        <v>2025000</v>
      </c>
      <c r="E132" s="22"/>
      <c r="F132" s="43">
        <f>+'գնային առաջարկ ԱԱՀ-ով'!P132/1.2</f>
        <v>1725000</v>
      </c>
      <c r="G132" s="43">
        <f>+'գնային առաջարկ ԱԱՀ-ով'!Q132/1.2</f>
        <v>0</v>
      </c>
      <c r="H132" s="43">
        <f>+'գնային առաջարկ ԱԱՀ-ով'!R132/1.2</f>
        <v>0</v>
      </c>
      <c r="I132" s="43">
        <f>+'գնային առաջարկ ԱԱՀ-ով'!S132/1.2</f>
        <v>0</v>
      </c>
      <c r="J132" s="43">
        <f>+'գնային առաջարկ ԱԱՀ-ով'!T132/1.2</f>
        <v>0</v>
      </c>
      <c r="K132" s="43">
        <f>+'գնային առաջարկ ԱԱՀ-ով'!U132/1.2</f>
        <v>0</v>
      </c>
      <c r="L132" s="43">
        <f>+'գնային առաջարկ ԱԱՀ-ով'!V132/1.2</f>
        <v>0</v>
      </c>
      <c r="M132" s="43">
        <f>+'գնային առաջարկ ԱԱՀ-ով'!W132/1.2</f>
        <v>0</v>
      </c>
      <c r="N132" s="43">
        <f>+'գնային առաջարկ ԱԱՀ-ով'!X132/1.2</f>
        <v>0</v>
      </c>
      <c r="O132" s="43">
        <f>+'գնային առաջարկ ԱԱՀ-ով'!Y132/1.2</f>
        <v>0</v>
      </c>
      <c r="P132" s="43">
        <f>+'գնային առաջարկ ԱԱՀ-ով'!Z132/1.2</f>
        <v>0</v>
      </c>
      <c r="Q132" s="43">
        <f>+'գնային առաջարկ ԱԱՀ-ով'!AA132/1.2</f>
        <v>0</v>
      </c>
      <c r="R132" s="43">
        <f>+'գնային առաջարկ ԱԱՀ-ով'!AB132/1.2</f>
        <v>0</v>
      </c>
      <c r="S132" s="43">
        <f>+'գնային առաջարկ ԱԱՀ-ով'!AC132/1.2</f>
        <v>0</v>
      </c>
      <c r="T132" s="43">
        <f>+'գնային առաջարկ ԱԱՀ-ով'!AD132/1.2</f>
        <v>0</v>
      </c>
    </row>
    <row r="133" spans="1:20" ht="20.25" customHeight="1">
      <c r="A133" s="3">
        <v>129</v>
      </c>
      <c r="B133" s="4">
        <v>44118300</v>
      </c>
      <c r="C133" s="4" t="s">
        <v>253</v>
      </c>
      <c r="D133" s="22">
        <v>300000</v>
      </c>
      <c r="E133" s="22"/>
      <c r="F133" s="43">
        <f>+'գնային առաջարկ ԱԱՀ-ով'!P133/1.2</f>
        <v>263333.33333333337</v>
      </c>
      <c r="G133" s="43">
        <f>+'գնային առաջարկ ԱԱՀ-ով'!Q133/1.2</f>
        <v>0</v>
      </c>
      <c r="H133" s="43">
        <f>+'գնային առաջարկ ԱԱՀ-ով'!R133/1.2</f>
        <v>233333.33333333334</v>
      </c>
      <c r="I133" s="43">
        <f>+'գնային առաջարկ ԱԱՀ-ով'!S133/1.2</f>
        <v>0</v>
      </c>
      <c r="J133" s="43">
        <f>+'գնային առաջարկ ԱԱՀ-ով'!T133/1.2</f>
        <v>0</v>
      </c>
      <c r="K133" s="43">
        <f>+'գնային առաջարկ ԱԱՀ-ով'!U133/1.2</f>
        <v>0</v>
      </c>
      <c r="L133" s="43">
        <f>+'գնային առաջարկ ԱԱՀ-ով'!V133/1.2</f>
        <v>0</v>
      </c>
      <c r="M133" s="43">
        <f>+'գնային առաջարկ ԱԱՀ-ով'!W133/1.2</f>
        <v>0</v>
      </c>
      <c r="N133" s="43">
        <f>+'գնային առաջարկ ԱԱՀ-ով'!X133/1.2</f>
        <v>241666.66666666669</v>
      </c>
      <c r="O133" s="43">
        <f>+'գնային առաջարկ ԱԱՀ-ով'!Y133/1.2</f>
        <v>0</v>
      </c>
      <c r="P133" s="43">
        <f>+'գնային առաջարկ ԱԱՀ-ով'!Z133/1.2</f>
        <v>0</v>
      </c>
      <c r="Q133" s="43">
        <f>+'գնային առաջարկ ԱԱՀ-ով'!AA133/1.2</f>
        <v>0</v>
      </c>
      <c r="R133" s="43">
        <f>+'գնային առաջարկ ԱԱՀ-ով'!AB133/1.2</f>
        <v>0</v>
      </c>
      <c r="S133" s="43">
        <f>+'գնային առաջարկ ԱԱՀ-ով'!AC133/1.2</f>
        <v>0</v>
      </c>
      <c r="T133" s="43">
        <f>+'գնային առաջարկ ԱԱՀ-ով'!AD133/1.2</f>
        <v>0</v>
      </c>
    </row>
    <row r="134" spans="1:20" ht="20.25" customHeight="1">
      <c r="A134" s="3">
        <v>130</v>
      </c>
      <c r="B134" s="4">
        <v>44192630</v>
      </c>
      <c r="C134" s="4" t="s">
        <v>255</v>
      </c>
      <c r="D134" s="22">
        <v>4400</v>
      </c>
      <c r="E134" s="22"/>
      <c r="F134" s="43">
        <f>+'գնային առաջարկ ԱԱՀ-ով'!P134/1.2</f>
        <v>0</v>
      </c>
      <c r="G134" s="43">
        <f>+'գնային առաջարկ ԱԱՀ-ով'!Q134/1.2</f>
        <v>0</v>
      </c>
      <c r="H134" s="43">
        <f>+'գնային առաջարկ ԱԱՀ-ով'!R134/1.2</f>
        <v>0</v>
      </c>
      <c r="I134" s="43">
        <f>+'գնային առաջարկ ԱԱՀ-ով'!S134/1.2</f>
        <v>0</v>
      </c>
      <c r="J134" s="43">
        <f>+'գնային առաջարկ ԱԱՀ-ով'!T134/1.2</f>
        <v>0</v>
      </c>
      <c r="K134" s="43">
        <f>+'գնային առաջարկ ԱԱՀ-ով'!U134/1.2</f>
        <v>0</v>
      </c>
      <c r="L134" s="43">
        <f>+'գնային առաջարկ ԱԱՀ-ով'!V134/1.2</f>
        <v>0</v>
      </c>
      <c r="M134" s="43">
        <f>+'գնային առաջարկ ԱԱՀ-ով'!W134/1.2</f>
        <v>0</v>
      </c>
      <c r="N134" s="43">
        <f>+'գնային առաջարկ ԱԱՀ-ով'!X134/1.2</f>
        <v>0</v>
      </c>
      <c r="O134" s="43">
        <f>+'գնային առաջարկ ԱԱՀ-ով'!Y134/1.2</f>
        <v>0</v>
      </c>
      <c r="P134" s="43">
        <f>+'գնային առաջարկ ԱԱՀ-ով'!Z134/1.2</f>
        <v>0</v>
      </c>
      <c r="Q134" s="43">
        <f>+'գնային առաջարկ ԱԱՀ-ով'!AA134/1.2</f>
        <v>0</v>
      </c>
      <c r="R134" s="43">
        <f>+'գնային առաջարկ ԱԱՀ-ով'!AB134/1.2</f>
        <v>0</v>
      </c>
      <c r="S134" s="43">
        <f>+'գնային առաջարկ ԱԱՀ-ով'!AC134/1.2</f>
        <v>0</v>
      </c>
      <c r="T134" s="43">
        <f>+'գնային առաջարկ ԱԱՀ-ով'!AD134/1.2</f>
        <v>0</v>
      </c>
    </row>
    <row r="135" spans="1:20" ht="20.25" customHeight="1">
      <c r="A135" s="3">
        <v>131</v>
      </c>
      <c r="B135" s="4">
        <v>44531220</v>
      </c>
      <c r="C135" s="4" t="s">
        <v>257</v>
      </c>
      <c r="D135" s="22">
        <v>440</v>
      </c>
      <c r="E135" s="22"/>
      <c r="F135" s="43">
        <f>+'գնային առաջարկ ԱԱՀ-ով'!P135/1.2</f>
        <v>0</v>
      </c>
      <c r="G135" s="43">
        <f>+'գնային առաջարկ ԱԱՀ-ով'!Q135/1.2</f>
        <v>0</v>
      </c>
      <c r="H135" s="43">
        <f>+'գնային առաջարկ ԱԱՀ-ով'!R135/1.2</f>
        <v>416.66666666666669</v>
      </c>
      <c r="I135" s="43">
        <f>+'գնային առաջարկ ԱԱՀ-ով'!S135/1.2</f>
        <v>0</v>
      </c>
      <c r="J135" s="43">
        <f>+'գնային առաջարկ ԱԱՀ-ով'!T135/1.2</f>
        <v>0</v>
      </c>
      <c r="K135" s="43">
        <f>+'գնային առաջարկ ԱԱՀ-ով'!U135/1.2</f>
        <v>0</v>
      </c>
      <c r="L135" s="43">
        <f>+'գնային առաջարկ ԱԱՀ-ով'!V135/1.2</f>
        <v>0</v>
      </c>
      <c r="M135" s="43">
        <f>+'գնային առաջարկ ԱԱՀ-ով'!W135/1.2</f>
        <v>0</v>
      </c>
      <c r="N135" s="43">
        <f>+'գնային առաջարկ ԱԱՀ-ով'!X135/1.2</f>
        <v>0</v>
      </c>
      <c r="O135" s="43">
        <f>+'գնային առաջարկ ԱԱՀ-ով'!Y135/1.2</f>
        <v>0</v>
      </c>
      <c r="P135" s="43">
        <f>+'գնային առաջարկ ԱԱՀ-ով'!Z135/1.2</f>
        <v>0</v>
      </c>
      <c r="Q135" s="43">
        <f>+'գնային առաջարկ ԱԱՀ-ով'!AA135/1.2</f>
        <v>0</v>
      </c>
      <c r="R135" s="43">
        <f>+'գնային առաջարկ ԱԱՀ-ով'!AB135/1.2</f>
        <v>0</v>
      </c>
      <c r="S135" s="43">
        <f>+'գնային առաջարկ ԱԱՀ-ով'!AC135/1.2</f>
        <v>0</v>
      </c>
      <c r="T135" s="43">
        <f>+'գնային առաջարկ ԱԱՀ-ով'!AD135/1.2</f>
        <v>0</v>
      </c>
    </row>
    <row r="136" spans="1:20" ht="20.25" customHeight="1">
      <c r="A136" s="3">
        <v>132</v>
      </c>
      <c r="B136" s="4">
        <v>44192630</v>
      </c>
      <c r="C136" s="4" t="s">
        <v>259</v>
      </c>
      <c r="D136" s="22">
        <v>5280</v>
      </c>
      <c r="E136" s="22"/>
      <c r="F136" s="43">
        <f>+'գնային առաջարկ ԱԱՀ-ով'!P136/1.2</f>
        <v>0</v>
      </c>
      <c r="G136" s="43">
        <f>+'գնային առաջարկ ԱԱՀ-ով'!Q136/1.2</f>
        <v>0</v>
      </c>
      <c r="H136" s="43">
        <f>+'գնային առաջարկ ԱԱՀ-ով'!R136/1.2</f>
        <v>2916.666666666667</v>
      </c>
      <c r="I136" s="43">
        <f>+'գնային առաջարկ ԱԱՀ-ով'!S136/1.2</f>
        <v>0</v>
      </c>
      <c r="J136" s="43">
        <f>+'գնային առաջարկ ԱԱՀ-ով'!T136/1.2</f>
        <v>0</v>
      </c>
      <c r="K136" s="43">
        <f>+'գնային առաջարկ ԱԱՀ-ով'!U136/1.2</f>
        <v>0</v>
      </c>
      <c r="L136" s="43">
        <f>+'գնային առաջարկ ԱԱՀ-ով'!V136/1.2</f>
        <v>0</v>
      </c>
      <c r="M136" s="43">
        <f>+'գնային առաջարկ ԱԱՀ-ով'!W136/1.2</f>
        <v>0</v>
      </c>
      <c r="N136" s="43">
        <f>+'գնային առաջարկ ԱԱՀ-ով'!X136/1.2</f>
        <v>0</v>
      </c>
      <c r="O136" s="43">
        <f>+'գնային առաջարկ ԱԱՀ-ով'!Y136/1.2</f>
        <v>0</v>
      </c>
      <c r="P136" s="43">
        <f>+'գնային առաջարկ ԱԱՀ-ով'!Z136/1.2</f>
        <v>0</v>
      </c>
      <c r="Q136" s="43">
        <f>+'գնային առաջարկ ԱԱՀ-ով'!AA136/1.2</f>
        <v>0</v>
      </c>
      <c r="R136" s="43">
        <f>+'գնային առաջարկ ԱԱՀ-ով'!AB136/1.2</f>
        <v>0</v>
      </c>
      <c r="S136" s="43">
        <f>+'գնային առաջարկ ԱԱՀ-ով'!AC136/1.2</f>
        <v>0</v>
      </c>
      <c r="T136" s="43">
        <f>+'գնային առաջարկ ԱԱՀ-ով'!AD136/1.2</f>
        <v>0</v>
      </c>
    </row>
    <row r="137" spans="1:20" ht="20.25" customHeight="1">
      <c r="A137" s="3">
        <v>133</v>
      </c>
      <c r="B137" s="4">
        <v>44531220</v>
      </c>
      <c r="C137" s="4" t="s">
        <v>261</v>
      </c>
      <c r="D137" s="22">
        <v>880</v>
      </c>
      <c r="E137" s="22"/>
      <c r="F137" s="43">
        <f>+'գնային առաջարկ ԱԱՀ-ով'!P137/1.2</f>
        <v>0</v>
      </c>
      <c r="G137" s="43">
        <f>+'գնային առաջարկ ԱԱՀ-ով'!Q137/1.2</f>
        <v>0</v>
      </c>
      <c r="H137" s="43">
        <f>+'գնային առաջարկ ԱԱՀ-ով'!R137/1.2</f>
        <v>833.33333333333337</v>
      </c>
      <c r="I137" s="43">
        <f>+'գնային առաջարկ ԱԱՀ-ով'!S137/1.2</f>
        <v>0</v>
      </c>
      <c r="J137" s="43">
        <f>+'գնային առաջարկ ԱԱՀ-ով'!T137/1.2</f>
        <v>0</v>
      </c>
      <c r="K137" s="43">
        <f>+'գնային առաջարկ ԱԱՀ-ով'!U137/1.2</f>
        <v>0</v>
      </c>
      <c r="L137" s="43">
        <f>+'գնային առաջարկ ԱԱՀ-ով'!V137/1.2</f>
        <v>0</v>
      </c>
      <c r="M137" s="43">
        <f>+'գնային առաջարկ ԱԱՀ-ով'!W137/1.2</f>
        <v>0</v>
      </c>
      <c r="N137" s="43">
        <f>+'գնային առաջարկ ԱԱՀ-ով'!X137/1.2</f>
        <v>0</v>
      </c>
      <c r="O137" s="43">
        <f>+'գնային առաջարկ ԱԱՀ-ով'!Y137/1.2</f>
        <v>0</v>
      </c>
      <c r="P137" s="43">
        <f>+'գնային առաջարկ ԱԱՀ-ով'!Z137/1.2</f>
        <v>0</v>
      </c>
      <c r="Q137" s="43">
        <f>+'գնային առաջարկ ԱԱՀ-ով'!AA137/1.2</f>
        <v>0</v>
      </c>
      <c r="R137" s="43">
        <f>+'գնային առաջարկ ԱԱՀ-ով'!AB137/1.2</f>
        <v>0</v>
      </c>
      <c r="S137" s="43">
        <f>+'գնային առաջարկ ԱԱՀ-ով'!AC137/1.2</f>
        <v>0</v>
      </c>
      <c r="T137" s="43">
        <f>+'գնային առաջարկ ԱԱՀ-ով'!AD137/1.2</f>
        <v>0</v>
      </c>
    </row>
    <row r="138" spans="1:20" ht="20.25" customHeight="1">
      <c r="A138" s="3">
        <v>134</v>
      </c>
      <c r="B138" s="4">
        <v>44192630</v>
      </c>
      <c r="C138" s="4" t="s">
        <v>263</v>
      </c>
      <c r="D138" s="22">
        <v>17600</v>
      </c>
      <c r="E138" s="22"/>
      <c r="F138" s="43">
        <f>+'գնային առաջարկ ԱԱՀ-ով'!P138/1.2</f>
        <v>0</v>
      </c>
      <c r="G138" s="43">
        <f>+'գնային առաջարկ ԱԱՀ-ով'!Q138/1.2</f>
        <v>0</v>
      </c>
      <c r="H138" s="43">
        <f>+'գնային առաջարկ ԱԱՀ-ով'!R138/1.2</f>
        <v>6666.666666666667</v>
      </c>
      <c r="I138" s="43">
        <f>+'գնային առաջարկ ԱԱՀ-ով'!S138/1.2</f>
        <v>0</v>
      </c>
      <c r="J138" s="43">
        <f>+'գնային առաջարկ ԱԱՀ-ով'!T138/1.2</f>
        <v>0</v>
      </c>
      <c r="K138" s="43">
        <f>+'գնային առաջարկ ԱԱՀ-ով'!U138/1.2</f>
        <v>0</v>
      </c>
      <c r="L138" s="43">
        <f>+'գնային առաջարկ ԱԱՀ-ով'!V138/1.2</f>
        <v>0</v>
      </c>
      <c r="M138" s="43">
        <f>+'գնային առաջարկ ԱԱՀ-ով'!W138/1.2</f>
        <v>0</v>
      </c>
      <c r="N138" s="43">
        <f>+'գնային առաջարկ ԱԱՀ-ով'!X138/1.2</f>
        <v>0</v>
      </c>
      <c r="O138" s="43">
        <f>+'գնային առաջարկ ԱԱՀ-ով'!Y138/1.2</f>
        <v>0</v>
      </c>
      <c r="P138" s="43">
        <f>+'գնային առաջարկ ԱԱՀ-ով'!Z138/1.2</f>
        <v>0</v>
      </c>
      <c r="Q138" s="43">
        <f>+'գնային առաջարկ ԱԱՀ-ով'!AA138/1.2</f>
        <v>0</v>
      </c>
      <c r="R138" s="43">
        <f>+'գնային առաջարկ ԱԱՀ-ով'!AB138/1.2</f>
        <v>0</v>
      </c>
      <c r="S138" s="43">
        <f>+'գնային առաջարկ ԱԱՀ-ով'!AC138/1.2</f>
        <v>0</v>
      </c>
      <c r="T138" s="43">
        <f>+'գնային առաջարկ ԱԱՀ-ով'!AD138/1.2</f>
        <v>0</v>
      </c>
    </row>
    <row r="139" spans="1:20" ht="20.25" customHeight="1">
      <c r="A139" s="3">
        <v>135</v>
      </c>
      <c r="B139" s="4">
        <v>44531220</v>
      </c>
      <c r="C139" s="4" t="s">
        <v>265</v>
      </c>
      <c r="D139" s="22">
        <v>1320</v>
      </c>
      <c r="E139" s="22"/>
      <c r="F139" s="43">
        <f>+'գնային առաջարկ ԱԱՀ-ով'!P139/1.2</f>
        <v>0</v>
      </c>
      <c r="G139" s="43">
        <f>+'գնային առաջարկ ԱԱՀ-ով'!Q139/1.2</f>
        <v>0</v>
      </c>
      <c r="H139" s="43">
        <f>+'գնային առաջարկ ԱԱՀ-ով'!R139/1.2</f>
        <v>1666.6666666666667</v>
      </c>
      <c r="I139" s="43">
        <f>+'գնային առաջարկ ԱԱՀ-ով'!S139/1.2</f>
        <v>0</v>
      </c>
      <c r="J139" s="43">
        <f>+'գնային առաջարկ ԱԱՀ-ով'!T139/1.2</f>
        <v>0</v>
      </c>
      <c r="K139" s="43">
        <f>+'գնային առաջարկ ԱԱՀ-ով'!U139/1.2</f>
        <v>0</v>
      </c>
      <c r="L139" s="43">
        <f>+'գնային առաջարկ ԱԱՀ-ով'!V139/1.2</f>
        <v>0</v>
      </c>
      <c r="M139" s="43">
        <f>+'գնային առաջարկ ԱԱՀ-ով'!W139/1.2</f>
        <v>0</v>
      </c>
      <c r="N139" s="43">
        <f>+'գնային առաջարկ ԱԱՀ-ով'!X139/1.2</f>
        <v>0</v>
      </c>
      <c r="O139" s="43">
        <f>+'գնային առաջարկ ԱԱՀ-ով'!Y139/1.2</f>
        <v>0</v>
      </c>
      <c r="P139" s="43">
        <f>+'գնային առաջարկ ԱԱՀ-ով'!Z139/1.2</f>
        <v>0</v>
      </c>
      <c r="Q139" s="43">
        <f>+'գնային առաջարկ ԱԱՀ-ով'!AA139/1.2</f>
        <v>0</v>
      </c>
      <c r="R139" s="43">
        <f>+'գնային առաջարկ ԱԱՀ-ով'!AB139/1.2</f>
        <v>0</v>
      </c>
      <c r="S139" s="43">
        <f>+'գնային առաջարկ ԱԱՀ-ով'!AC139/1.2</f>
        <v>0</v>
      </c>
      <c r="T139" s="43">
        <f>+'գնային առաջարկ ԱԱՀ-ով'!AD139/1.2</f>
        <v>0</v>
      </c>
    </row>
    <row r="140" spans="1:20" ht="20.25" customHeight="1">
      <c r="A140" s="3">
        <v>136</v>
      </c>
      <c r="B140" s="4">
        <v>31641216</v>
      </c>
      <c r="C140" s="4" t="s">
        <v>267</v>
      </c>
      <c r="D140" s="22">
        <v>66000</v>
      </c>
      <c r="E140" s="22"/>
      <c r="F140" s="43">
        <f>+'գնային առաջարկ ԱԱՀ-ով'!P140/1.2</f>
        <v>0</v>
      </c>
      <c r="G140" s="43">
        <f>+'գնային առաջարկ ԱԱՀ-ով'!Q140/1.2</f>
        <v>0</v>
      </c>
      <c r="H140" s="43">
        <f>+'գնային առաջարկ ԱԱՀ-ով'!R140/1.2</f>
        <v>62500</v>
      </c>
      <c r="I140" s="43">
        <f>+'գնային առաջարկ ԱԱՀ-ով'!S140/1.2</f>
        <v>0</v>
      </c>
      <c r="J140" s="43">
        <f>+'գնային առաջարկ ԱԱՀ-ով'!T140/1.2</f>
        <v>0</v>
      </c>
      <c r="K140" s="43">
        <f>+'գնային առաջարկ ԱԱՀ-ով'!U140/1.2</f>
        <v>0</v>
      </c>
      <c r="L140" s="43">
        <f>+'գնային առաջարկ ԱԱՀ-ով'!V140/1.2</f>
        <v>0</v>
      </c>
      <c r="M140" s="43">
        <f>+'գնային առաջարկ ԱԱՀ-ով'!W140/1.2</f>
        <v>0</v>
      </c>
      <c r="N140" s="43">
        <f>+'գնային առաջարկ ԱԱՀ-ով'!X140/1.2</f>
        <v>0</v>
      </c>
      <c r="O140" s="43">
        <f>+'գնային առաջարկ ԱԱՀ-ով'!Y140/1.2</f>
        <v>0</v>
      </c>
      <c r="P140" s="43">
        <f>+'գնային առաջարկ ԱԱՀ-ով'!Z140/1.2</f>
        <v>0</v>
      </c>
      <c r="Q140" s="43">
        <f>+'գնային առաջարկ ԱԱՀ-ով'!AA140/1.2</f>
        <v>0</v>
      </c>
      <c r="R140" s="43">
        <f>+'գնային առաջարկ ԱԱՀ-ով'!AB140/1.2</f>
        <v>0</v>
      </c>
      <c r="S140" s="43">
        <f>+'գնային առաջարկ ԱԱՀ-ով'!AC140/1.2</f>
        <v>0</v>
      </c>
      <c r="T140" s="43">
        <f>+'գնային առաջարկ ԱԱՀ-ով'!AD140/1.2</f>
        <v>0</v>
      </c>
    </row>
    <row r="141" spans="1:20" ht="20.25" customHeight="1">
      <c r="A141" s="3">
        <v>137</v>
      </c>
      <c r="B141" s="4">
        <v>18141100</v>
      </c>
      <c r="C141" s="4" t="s">
        <v>269</v>
      </c>
      <c r="D141" s="22">
        <v>264000</v>
      </c>
      <c r="E141" s="22"/>
      <c r="F141" s="43">
        <f>+'գնային առաջարկ ԱԱՀ-ով'!P141/1.2</f>
        <v>99166.666666666672</v>
      </c>
      <c r="G141" s="43">
        <f>+'գնային առաջարկ ԱԱՀ-ով'!Q141/1.2</f>
        <v>0</v>
      </c>
      <c r="H141" s="43">
        <f>+'գնային առաջարկ ԱԱՀ-ով'!R141/1.2</f>
        <v>208333.33333333334</v>
      </c>
      <c r="I141" s="43">
        <f>+'գնային առաջարկ ԱԱՀ-ով'!S141/1.2</f>
        <v>112500</v>
      </c>
      <c r="J141" s="43">
        <f>+'գնային առաջարկ ԱԱՀ-ով'!T141/1.2</f>
        <v>0</v>
      </c>
      <c r="K141" s="43">
        <f>+'գնային առաջարկ ԱԱՀ-ով'!U141/1.2</f>
        <v>0</v>
      </c>
      <c r="L141" s="43">
        <f>+'գնային առաջարկ ԱԱՀ-ով'!V141/1.2</f>
        <v>0</v>
      </c>
      <c r="M141" s="43">
        <f>+'գնային առաջարկ ԱԱՀ-ով'!W141/1.2</f>
        <v>0</v>
      </c>
      <c r="N141" s="43">
        <f>+'գնային առաջարկ ԱԱՀ-ով'!X141/1.2</f>
        <v>0</v>
      </c>
      <c r="O141" s="43">
        <f>+'գնային առաջարկ ԱԱՀ-ով'!Y141/1.2</f>
        <v>0</v>
      </c>
      <c r="P141" s="43">
        <f>+'գնային առաջարկ ԱԱՀ-ով'!Z141/1.2</f>
        <v>0</v>
      </c>
      <c r="Q141" s="43">
        <f>+'գնային առաջարկ ԱԱՀ-ով'!AA141/1.2</f>
        <v>0</v>
      </c>
      <c r="R141" s="43">
        <f>+'գնային առաջարկ ԱԱՀ-ով'!AB141/1.2</f>
        <v>0</v>
      </c>
      <c r="S141" s="43">
        <f>+'գնային առաջարկ ԱԱՀ-ով'!AC141/1.2</f>
        <v>0</v>
      </c>
      <c r="T141" s="43">
        <f>+'գնային առաջարկ ԱԱՀ-ով'!AD141/1.2</f>
        <v>0</v>
      </c>
    </row>
    <row r="142" spans="1:20" ht="20.25" customHeight="1">
      <c r="A142" s="3">
        <v>138</v>
      </c>
      <c r="B142" s="4">
        <v>30192233</v>
      </c>
      <c r="C142" s="4" t="s">
        <v>271</v>
      </c>
      <c r="D142" s="22">
        <v>17160</v>
      </c>
      <c r="E142" s="22"/>
      <c r="F142" s="43">
        <f>+'գնային առաջարկ ԱԱՀ-ով'!P142/1.2</f>
        <v>14500</v>
      </c>
      <c r="G142" s="43">
        <f>+'գնային առաջարկ ԱԱՀ-ով'!Q142/1.2</f>
        <v>0</v>
      </c>
      <c r="H142" s="43">
        <f>+'գնային առաջարկ ԱԱՀ-ով'!R142/1.2</f>
        <v>12500</v>
      </c>
      <c r="I142" s="43">
        <f>+'գնային առաջարկ ԱԱՀ-ով'!S142/1.2</f>
        <v>0</v>
      </c>
      <c r="J142" s="43">
        <f>+'գնային առաջարկ ԱԱՀ-ով'!T142/1.2</f>
        <v>0</v>
      </c>
      <c r="K142" s="43">
        <f>+'գնային առաջարկ ԱԱՀ-ով'!U142/1.2</f>
        <v>0</v>
      </c>
      <c r="L142" s="43">
        <f>+'գնային առաջարկ ԱԱՀ-ով'!V142/1.2</f>
        <v>0</v>
      </c>
      <c r="M142" s="43">
        <f>+'գնային առաջարկ ԱԱՀ-ով'!W142/1.2</f>
        <v>0</v>
      </c>
      <c r="N142" s="43">
        <f>+'գնային առաջարկ ԱԱՀ-ով'!X142/1.2</f>
        <v>0</v>
      </c>
      <c r="O142" s="43">
        <f>+'գնային առաջարկ ԱԱՀ-ով'!Y142/1.2</f>
        <v>0</v>
      </c>
      <c r="P142" s="43">
        <f>+'գնային առաջարկ ԱԱՀ-ով'!Z142/1.2</f>
        <v>14000</v>
      </c>
      <c r="Q142" s="43">
        <f>+'գնային առաջարկ ԱԱՀ-ով'!AA142/1.2</f>
        <v>0</v>
      </c>
      <c r="R142" s="43">
        <f>+'գնային առաջարկ ԱԱՀ-ով'!AB142/1.2</f>
        <v>0</v>
      </c>
      <c r="S142" s="43">
        <f>+'գնային առաջարկ ԱԱՀ-ով'!AC142/1.2</f>
        <v>0</v>
      </c>
      <c r="T142" s="43">
        <f>+'գնային առաջարկ ԱԱՀ-ով'!AD142/1.2</f>
        <v>0</v>
      </c>
    </row>
    <row r="143" spans="1:20" ht="20.25" customHeight="1">
      <c r="A143" s="3">
        <v>139</v>
      </c>
      <c r="B143" s="4">
        <v>30192233</v>
      </c>
      <c r="C143" s="4" t="s">
        <v>273</v>
      </c>
      <c r="D143" s="22">
        <v>26400</v>
      </c>
      <c r="E143" s="22"/>
      <c r="F143" s="43">
        <f>+'գնային առաջարկ ԱԱՀ-ով'!P143/1.2</f>
        <v>22225</v>
      </c>
      <c r="G143" s="43">
        <f>+'գնային առաջարկ ԱԱՀ-ով'!Q143/1.2</f>
        <v>25000</v>
      </c>
      <c r="H143" s="43">
        <f>+'գնային առաջարկ ԱԱՀ-ով'!R143/1.2</f>
        <v>19500</v>
      </c>
      <c r="I143" s="43">
        <f>+'գնային առաջարկ ԱԱՀ-ով'!S143/1.2</f>
        <v>18750</v>
      </c>
      <c r="J143" s="43">
        <f>+'գնային առաջարկ ԱԱՀ-ով'!T143/1.2</f>
        <v>0</v>
      </c>
      <c r="K143" s="43">
        <f>+'գնային առաջարկ ԱԱՀ-ով'!U143/1.2</f>
        <v>0</v>
      </c>
      <c r="L143" s="43">
        <f>+'գնային առաջարկ ԱԱՀ-ով'!V143/1.2</f>
        <v>0</v>
      </c>
      <c r="M143" s="43">
        <f>+'գնային առաջարկ ԱԱՀ-ով'!W143/1.2</f>
        <v>0</v>
      </c>
      <c r="N143" s="43">
        <f>+'գնային առաջարկ ԱԱՀ-ով'!X143/1.2</f>
        <v>0</v>
      </c>
      <c r="O143" s="43">
        <f>+'գնային առաջարկ ԱԱՀ-ով'!Y143/1.2</f>
        <v>0</v>
      </c>
      <c r="P143" s="43">
        <f>+'գնային առաջարկ ԱԱՀ-ով'!Z143/1.2</f>
        <v>22500</v>
      </c>
      <c r="Q143" s="43">
        <f>+'գնային առաջարկ ԱԱՀ-ով'!AA143/1.2</f>
        <v>0</v>
      </c>
      <c r="R143" s="43">
        <f>+'գնային առաջարկ ԱԱՀ-ով'!AB143/1.2</f>
        <v>0</v>
      </c>
      <c r="S143" s="43">
        <f>+'գնային առաջարկ ԱԱՀ-ով'!AC143/1.2</f>
        <v>0</v>
      </c>
      <c r="T143" s="43">
        <f>+'գնային առաջարկ ԱԱՀ-ով'!AD143/1.2</f>
        <v>0</v>
      </c>
    </row>
    <row r="144" spans="1:20" ht="20.25" customHeight="1">
      <c r="A144" s="3">
        <v>140</v>
      </c>
      <c r="B144" s="4">
        <v>44440000</v>
      </c>
      <c r="C144" s="4" t="s">
        <v>275</v>
      </c>
      <c r="D144" s="22">
        <v>343200</v>
      </c>
      <c r="E144" s="22"/>
      <c r="F144" s="43">
        <f>+'գնային առաջարկ ԱԱՀ-ով'!P144/1.2</f>
        <v>0</v>
      </c>
      <c r="G144" s="43">
        <f>+'գնային առաջարկ ԱԱՀ-ով'!Q144/1.2</f>
        <v>0</v>
      </c>
      <c r="H144" s="43">
        <f>+'գնային առաջարկ ԱԱՀ-ով'!R144/1.2</f>
        <v>0</v>
      </c>
      <c r="I144" s="43">
        <f>+'գնային առաջարկ ԱԱՀ-ով'!S144/1.2</f>
        <v>0</v>
      </c>
      <c r="J144" s="43">
        <f>+'գնային առաջարկ ԱԱՀ-ով'!T144/1.2</f>
        <v>0</v>
      </c>
      <c r="K144" s="43">
        <f>+'գնային առաջարկ ԱԱՀ-ով'!U144/1.2</f>
        <v>0</v>
      </c>
      <c r="L144" s="43">
        <f>+'գնային առաջարկ ԱԱՀ-ով'!V144/1.2</f>
        <v>0</v>
      </c>
      <c r="M144" s="43">
        <f>+'գնային առաջարկ ԱԱՀ-ով'!W144/1.2</f>
        <v>0</v>
      </c>
      <c r="N144" s="43">
        <f>+'գնային առաջարկ ԱԱՀ-ով'!X144/1.2</f>
        <v>0</v>
      </c>
      <c r="O144" s="43">
        <f>+'գնային առաջարկ ԱԱՀ-ով'!Y144/1.2</f>
        <v>0</v>
      </c>
      <c r="P144" s="43">
        <f>+'գնային առաջարկ ԱԱՀ-ով'!Z144/1.2</f>
        <v>0</v>
      </c>
      <c r="Q144" s="43">
        <f>+'գնային առաջարկ ԱԱՀ-ով'!AA144/1.2</f>
        <v>0</v>
      </c>
      <c r="R144" s="43">
        <f>+'գնային առաջարկ ԱԱՀ-ով'!AB144/1.2</f>
        <v>0</v>
      </c>
      <c r="S144" s="43">
        <f>+'գնային առաջարկ ԱԱՀ-ով'!AC144/1.2</f>
        <v>0</v>
      </c>
      <c r="T144" s="43">
        <f>+'գնային առաջարկ ԱԱՀ-ով'!AD144/1.2</f>
        <v>0</v>
      </c>
    </row>
    <row r="145" spans="1:20" ht="20.25" customHeight="1">
      <c r="A145" s="3">
        <v>141</v>
      </c>
      <c r="B145" s="4">
        <v>44111200</v>
      </c>
      <c r="C145" s="4" t="s">
        <v>277</v>
      </c>
      <c r="D145" s="22">
        <v>640000</v>
      </c>
      <c r="E145" s="22"/>
      <c r="F145" s="43">
        <f>+'գնային առաջարկ ԱԱՀ-ով'!P145/1.2</f>
        <v>0</v>
      </c>
      <c r="G145" s="43">
        <f>+'գնային առաջարկ ԱԱՀ-ով'!Q145/1.2</f>
        <v>466666</v>
      </c>
      <c r="H145" s="43">
        <f>+'գնային առաջարկ ԱԱՀ-ով'!R145/1.2</f>
        <v>491666.66666666669</v>
      </c>
      <c r="I145" s="43">
        <f>+'գնային առաջարկ ԱԱՀ-ով'!S145/1.2</f>
        <v>458333.33333333337</v>
      </c>
      <c r="J145" s="43">
        <f>+'գնային առաջարկ ԱԱՀ-ով'!T145/1.2</f>
        <v>0</v>
      </c>
      <c r="K145" s="43">
        <f>+'գնային առաջարկ ԱԱՀ-ով'!U145/1.2</f>
        <v>0</v>
      </c>
      <c r="L145" s="43">
        <f>+'գնային առաջարկ ԱԱՀ-ով'!V145/1.2</f>
        <v>0</v>
      </c>
      <c r="M145" s="43">
        <f>+'գնային առաջարկ ԱԱՀ-ով'!W145/1.2</f>
        <v>0</v>
      </c>
      <c r="N145" s="43">
        <f>+'գնային առաջարկ ԱԱՀ-ով'!X145/1.2</f>
        <v>0</v>
      </c>
      <c r="O145" s="43">
        <f>+'գնային առաջարկ ԱԱՀ-ով'!Y145/1.2</f>
        <v>0</v>
      </c>
      <c r="P145" s="43">
        <f>+'գնային առաջարկ ԱԱՀ-ով'!Z145/1.2</f>
        <v>0</v>
      </c>
      <c r="Q145" s="43">
        <f>+'գնային առաջարկ ԱԱՀ-ով'!AA145/1.2</f>
        <v>0</v>
      </c>
      <c r="R145" s="43">
        <f>+'գնային առաջարկ ԱԱՀ-ով'!AB145/1.2</f>
        <v>0</v>
      </c>
      <c r="S145" s="43">
        <f>+'գնային առաջարկ ԱԱՀ-ով'!AC145/1.2</f>
        <v>0</v>
      </c>
      <c r="T145" s="43">
        <f>+'գնային առաջարկ ԱԱՀ-ով'!AD145/1.2</f>
        <v>0</v>
      </c>
    </row>
    <row r="146" spans="1:20" ht="20.25" customHeight="1">
      <c r="A146" s="3">
        <v>142</v>
      </c>
      <c r="B146" s="4">
        <v>14211000</v>
      </c>
      <c r="C146" s="4" t="s">
        <v>279</v>
      </c>
      <c r="D146" s="22">
        <v>237600</v>
      </c>
      <c r="E146" s="22"/>
      <c r="F146" s="43">
        <f>+'գնային առաջարկ ԱԱՀ-ով'!P146/1.2</f>
        <v>0</v>
      </c>
      <c r="G146" s="43">
        <f>+'գնային առաջարկ ԱԱՀ-ով'!Q146/1.2</f>
        <v>200000</v>
      </c>
      <c r="H146" s="43">
        <f>+'գնային առաջարկ ԱԱՀ-ով'!R146/1.2</f>
        <v>0</v>
      </c>
      <c r="I146" s="43">
        <f>+'գնային առաջարկ ԱԱՀ-ով'!S146/1.2</f>
        <v>0</v>
      </c>
      <c r="J146" s="43">
        <f>+'գնային առաջարկ ԱԱՀ-ով'!T146/1.2</f>
        <v>0</v>
      </c>
      <c r="K146" s="43">
        <f>+'գնային առաջարկ ԱԱՀ-ով'!U146/1.2</f>
        <v>0</v>
      </c>
      <c r="L146" s="43">
        <f>+'գնային առաջարկ ԱԱՀ-ով'!V146/1.2</f>
        <v>0</v>
      </c>
      <c r="M146" s="43">
        <f>+'գնային առաջարկ ԱԱՀ-ով'!W146/1.2</f>
        <v>0</v>
      </c>
      <c r="N146" s="43">
        <f>+'գնային առաջարկ ԱԱՀ-ով'!X146/1.2</f>
        <v>0</v>
      </c>
      <c r="O146" s="43">
        <f>+'գնային առաջարկ ԱԱՀ-ով'!Y146/1.2</f>
        <v>0</v>
      </c>
      <c r="P146" s="43">
        <f>+'գնային առաջարկ ԱԱՀ-ով'!Z146/1.2</f>
        <v>0</v>
      </c>
      <c r="Q146" s="43">
        <f>+'գնային առաջարկ ԱԱՀ-ով'!AA146/1.2</f>
        <v>0</v>
      </c>
      <c r="R146" s="43">
        <f>+'գնային առաջարկ ԱԱՀ-ով'!AB146/1.2</f>
        <v>0</v>
      </c>
      <c r="S146" s="43">
        <f>+'գնային առաջարկ ԱԱՀ-ով'!AC146/1.2</f>
        <v>0</v>
      </c>
      <c r="T146" s="43">
        <f>+'գնային առաջարկ ԱԱՀ-ով'!AD146/1.2</f>
        <v>0</v>
      </c>
    </row>
    <row r="147" spans="1:20" ht="20.25" customHeight="1">
      <c r="A147" s="3">
        <v>143</v>
      </c>
      <c r="B147" s="4">
        <v>33731200</v>
      </c>
      <c r="C147" s="4" t="s">
        <v>282</v>
      </c>
      <c r="D147" s="22">
        <v>6160</v>
      </c>
      <c r="E147" s="22"/>
      <c r="F147" s="43">
        <f>+'գնային առաջարկ ԱԱՀ-ով'!P147/1.2</f>
        <v>4500</v>
      </c>
      <c r="G147" s="43">
        <f>+'գնային առաջարկ ԱԱՀ-ով'!Q147/1.2</f>
        <v>5833.0000000000009</v>
      </c>
      <c r="H147" s="43">
        <f>+'գնային առաջարկ ԱԱՀ-ով'!R147/1.2</f>
        <v>2500</v>
      </c>
      <c r="I147" s="43">
        <f>+'գնային առաջարկ ԱԱՀ-ով'!S147/1.2</f>
        <v>2500</v>
      </c>
      <c r="J147" s="43">
        <f>+'գնային առաջարկ ԱԱՀ-ով'!T147/1.2</f>
        <v>0</v>
      </c>
      <c r="K147" s="43">
        <f>+'գնային առաջարկ ԱԱՀ-ով'!U147/1.2</f>
        <v>5000</v>
      </c>
      <c r="L147" s="43">
        <f>+'գնային առաջարկ ԱԱՀ-ով'!V147/1.2</f>
        <v>0</v>
      </c>
      <c r="M147" s="43">
        <f>+'գնային առաջարկ ԱԱՀ-ով'!W147/1.2</f>
        <v>0</v>
      </c>
      <c r="N147" s="43">
        <f>+'գնային առաջարկ ԱԱՀ-ով'!X147/1.2</f>
        <v>0</v>
      </c>
      <c r="O147" s="43">
        <f>+'գնային առաջարկ ԱԱՀ-ով'!Y147/1.2</f>
        <v>0</v>
      </c>
      <c r="P147" s="43">
        <f>+'գնային առաջարկ ԱԱՀ-ով'!Z147/1.2</f>
        <v>0</v>
      </c>
      <c r="Q147" s="43">
        <f>+'գնային առաջարկ ԱԱՀ-ով'!AA147/1.2</f>
        <v>0</v>
      </c>
      <c r="R147" s="43">
        <f>+'գնային առաջարկ ԱԱՀ-ով'!AB147/1.2</f>
        <v>0</v>
      </c>
      <c r="S147" s="43">
        <f>+'գնային առաջարկ ԱԱՀ-ով'!AC147/1.2</f>
        <v>0</v>
      </c>
      <c r="T147" s="43">
        <f>+'գնային առաջարկ ԱԱՀ-ով'!AD147/1.2</f>
        <v>0</v>
      </c>
    </row>
    <row r="148" spans="1:20" ht="20.25" customHeight="1">
      <c r="A148" s="3">
        <v>144</v>
      </c>
      <c r="B148" s="4">
        <v>37411330</v>
      </c>
      <c r="C148" s="4" t="s">
        <v>284</v>
      </c>
      <c r="D148" s="22">
        <v>35200</v>
      </c>
      <c r="E148" s="22"/>
      <c r="F148" s="43">
        <f>+'գնային առաջարկ ԱԱՀ-ով'!P148/1.2</f>
        <v>17666.666666666668</v>
      </c>
      <c r="G148" s="43">
        <f>+'գնային առաջարկ ԱԱՀ-ով'!Q148/1.2</f>
        <v>33333</v>
      </c>
      <c r="H148" s="43">
        <f>+'գնային առաջարկ ԱԱՀ-ով'!R148/1.2</f>
        <v>15200</v>
      </c>
      <c r="I148" s="43">
        <f>+'գնային առաջարկ ԱԱՀ-ով'!S148/1.2</f>
        <v>23000</v>
      </c>
      <c r="J148" s="43">
        <f>+'գնային առաջարկ ԱԱՀ-ով'!T148/1.2</f>
        <v>0</v>
      </c>
      <c r="K148" s="43">
        <f>+'գնային առաջարկ ԱԱՀ-ով'!U148/1.2</f>
        <v>32500</v>
      </c>
      <c r="L148" s="43">
        <f>+'գնային առաջարկ ԱԱՀ-ով'!V148/1.2</f>
        <v>0</v>
      </c>
      <c r="M148" s="43">
        <f>+'գնային առաջարկ ԱԱՀ-ով'!W148/1.2</f>
        <v>0</v>
      </c>
      <c r="N148" s="43">
        <f>+'գնային առաջարկ ԱԱՀ-ով'!X148/1.2</f>
        <v>0</v>
      </c>
      <c r="O148" s="43">
        <f>+'գնային առաջարկ ԱԱՀ-ով'!Y148/1.2</f>
        <v>0</v>
      </c>
      <c r="P148" s="43">
        <f>+'գնային առաջարկ ԱԱՀ-ով'!Z148/1.2</f>
        <v>0</v>
      </c>
      <c r="Q148" s="43">
        <f>+'գնային առաջարկ ԱԱՀ-ով'!AA148/1.2</f>
        <v>0</v>
      </c>
      <c r="R148" s="43">
        <f>+'գնային առաջարկ ԱԱՀ-ով'!AB148/1.2</f>
        <v>0</v>
      </c>
      <c r="S148" s="43">
        <f>+'գնային առաջարկ ԱԱՀ-ով'!AC148/1.2</f>
        <v>0</v>
      </c>
      <c r="T148" s="43">
        <f>+'գնային առաջարկ ԱԱՀ-ով'!AD148/1.2</f>
        <v>0</v>
      </c>
    </row>
    <row r="149" spans="1:20" ht="20.25" customHeight="1">
      <c r="A149" s="3">
        <v>145</v>
      </c>
      <c r="B149" s="4">
        <v>44163121</v>
      </c>
      <c r="C149" s="4" t="s">
        <v>286</v>
      </c>
      <c r="D149" s="22">
        <v>492800</v>
      </c>
      <c r="E149" s="22"/>
      <c r="F149" s="43">
        <f>+'գնային առաջարկ ԱԱՀ-ով'!P149/1.2</f>
        <v>333166.66666666669</v>
      </c>
      <c r="G149" s="43">
        <f>+'գնային առաջարկ ԱԱՀ-ով'!Q149/1.2</f>
        <v>466666</v>
      </c>
      <c r="H149" s="43">
        <f>+'գնային առաջարկ ԱԱՀ-ով'!R149/1.2</f>
        <v>420000</v>
      </c>
      <c r="I149" s="43">
        <f>+'գնային առաջարկ ԱԱՀ-ով'!S149/1.2</f>
        <v>0</v>
      </c>
      <c r="J149" s="43">
        <f>+'գնային առաջարկ ԱԱՀ-ով'!T149/1.2</f>
        <v>0</v>
      </c>
      <c r="K149" s="43">
        <f>+'գնային առաջարկ ԱԱՀ-ով'!U149/1.2</f>
        <v>0</v>
      </c>
      <c r="L149" s="43">
        <f>+'գնային առաջարկ ԱԱՀ-ով'!V149/1.2</f>
        <v>0</v>
      </c>
      <c r="M149" s="43">
        <f>+'գնային առաջարկ ԱԱՀ-ով'!W149/1.2</f>
        <v>0</v>
      </c>
      <c r="N149" s="43">
        <f>+'գնային առաջարկ ԱԱՀ-ով'!X149/1.2</f>
        <v>0</v>
      </c>
      <c r="O149" s="43">
        <f>+'գնային առաջարկ ԱԱՀ-ով'!Y149/1.2</f>
        <v>0</v>
      </c>
      <c r="P149" s="43">
        <f>+'գնային առաջարկ ԱԱՀ-ով'!Z149/1.2</f>
        <v>0</v>
      </c>
      <c r="Q149" s="43">
        <f>+'գնային առաջարկ ԱԱՀ-ով'!AA149/1.2</f>
        <v>0</v>
      </c>
      <c r="R149" s="43">
        <f>+'գնային առաջարկ ԱԱՀ-ով'!AB149/1.2</f>
        <v>0</v>
      </c>
      <c r="S149" s="43">
        <f>+'գնային առաջարկ ԱԱՀ-ով'!AC149/1.2</f>
        <v>0</v>
      </c>
      <c r="T149" s="43">
        <f>+'գնային առաջարկ ԱԱՀ-ով'!AD149/1.2</f>
        <v>0</v>
      </c>
    </row>
    <row r="150" spans="1:20" ht="20.25" customHeight="1">
      <c r="A150" s="3">
        <v>146</v>
      </c>
      <c r="B150" s="4">
        <v>42511129</v>
      </c>
      <c r="C150" s="4" t="s">
        <v>288</v>
      </c>
      <c r="D150" s="22">
        <v>900000</v>
      </c>
      <c r="E150" s="22"/>
      <c r="F150" s="43">
        <f>+'գնային առաջարկ ԱԱՀ-ով'!P150/1.2</f>
        <v>757500</v>
      </c>
      <c r="G150" s="43">
        <f>+'գնային առաջարկ ԱԱՀ-ով'!Q150/1.2</f>
        <v>0</v>
      </c>
      <c r="H150" s="43">
        <f>+'գնային առաջարկ ԱԱՀ-ով'!R150/1.2</f>
        <v>0</v>
      </c>
      <c r="I150" s="43">
        <f>+'գնային առաջարկ ԱԱՀ-ով'!S150/1.2</f>
        <v>0</v>
      </c>
      <c r="J150" s="43">
        <f>+'գնային առաջարկ ԱԱՀ-ով'!T150/1.2</f>
        <v>0</v>
      </c>
      <c r="K150" s="43">
        <f>+'գնային առաջարկ ԱԱՀ-ով'!U150/1.2</f>
        <v>0</v>
      </c>
      <c r="L150" s="43">
        <f>+'գնային առաջարկ ԱԱՀ-ով'!V150/1.2</f>
        <v>0</v>
      </c>
      <c r="M150" s="43">
        <f>+'գնային առաջարկ ԱԱՀ-ով'!W150/1.2</f>
        <v>0</v>
      </c>
      <c r="N150" s="43">
        <f>+'գնային առաջարկ ԱԱՀ-ով'!X150/1.2</f>
        <v>0</v>
      </c>
      <c r="O150" s="43">
        <f>+'գնային առաջարկ ԱԱՀ-ով'!Y150/1.2</f>
        <v>0</v>
      </c>
      <c r="P150" s="43">
        <f>+'գնային առաջարկ ԱԱՀ-ով'!Z150/1.2</f>
        <v>0</v>
      </c>
      <c r="Q150" s="43">
        <f>+'գնային առաջարկ ԱԱՀ-ով'!AA150/1.2</f>
        <v>0</v>
      </c>
      <c r="R150" s="43">
        <f>+'գնային առաջարկ ԱԱՀ-ով'!AB150/1.2</f>
        <v>0</v>
      </c>
      <c r="S150" s="43">
        <f>+'գնային առաջարկ ԱԱՀ-ով'!AC150/1.2</f>
        <v>0</v>
      </c>
      <c r="T150" s="43">
        <f>+'գնային առաջարկ ԱԱՀ-ով'!AD150/1.2</f>
        <v>0</v>
      </c>
    </row>
    <row r="151" spans="1:20" ht="20.25" customHeight="1">
      <c r="A151" s="3">
        <v>147</v>
      </c>
      <c r="B151" s="4">
        <v>42131100</v>
      </c>
      <c r="C151" s="4" t="s">
        <v>290</v>
      </c>
      <c r="D151" s="22">
        <v>158400</v>
      </c>
      <c r="E151" s="22"/>
      <c r="F151" s="43">
        <f>+'գնային առաջարկ ԱԱՀ-ով'!P151/1.2</f>
        <v>105000</v>
      </c>
      <c r="G151" s="43">
        <f>+'գնային առաջարկ ԱԱՀ-ով'!Q151/1.2</f>
        <v>150000</v>
      </c>
      <c r="H151" s="43">
        <f>+'գնային առաջարկ ԱԱՀ-ով'!R151/1.2</f>
        <v>0</v>
      </c>
      <c r="I151" s="43">
        <f>+'գնային առաջարկ ԱԱՀ-ով'!S151/1.2</f>
        <v>0</v>
      </c>
      <c r="J151" s="43">
        <f>+'գնային առաջարկ ԱԱՀ-ով'!T151/1.2</f>
        <v>0</v>
      </c>
      <c r="K151" s="43">
        <f>+'գնային առաջարկ ԱԱՀ-ով'!U151/1.2</f>
        <v>0</v>
      </c>
      <c r="L151" s="43">
        <f>+'գնային առաջարկ ԱԱՀ-ով'!V151/1.2</f>
        <v>0</v>
      </c>
      <c r="M151" s="43">
        <f>+'գնային առաջարկ ԱԱՀ-ով'!W151/1.2</f>
        <v>0</v>
      </c>
      <c r="N151" s="43">
        <f>+'գնային առաջարկ ԱԱՀ-ով'!X151/1.2</f>
        <v>0</v>
      </c>
      <c r="O151" s="43">
        <f>+'գնային առաջարկ ԱԱՀ-ով'!Y151/1.2</f>
        <v>0</v>
      </c>
      <c r="P151" s="43">
        <f>+'գնային առաջարկ ԱԱՀ-ով'!Z151/1.2</f>
        <v>0</v>
      </c>
      <c r="Q151" s="43">
        <f>+'գնային առաջարկ ԱԱՀ-ով'!AA151/1.2</f>
        <v>0</v>
      </c>
      <c r="R151" s="43">
        <f>+'գնային առաջարկ ԱԱՀ-ով'!AB151/1.2</f>
        <v>0</v>
      </c>
      <c r="S151" s="43">
        <f>+'գնային առաջարկ ԱԱՀ-ով'!AC151/1.2</f>
        <v>0</v>
      </c>
      <c r="T151" s="43">
        <f>+'գնային առաջարկ ԱԱՀ-ով'!AD151/1.2</f>
        <v>0</v>
      </c>
    </row>
    <row r="152" spans="1:20" ht="20.25" customHeight="1">
      <c r="A152" s="3">
        <v>148</v>
      </c>
      <c r="B152" s="4">
        <v>31531100</v>
      </c>
      <c r="C152" s="4" t="s">
        <v>292</v>
      </c>
      <c r="D152" s="22">
        <v>396000</v>
      </c>
      <c r="E152" s="22">
        <v>375000</v>
      </c>
      <c r="F152" s="43">
        <f>+'գնային առաջարկ ԱԱՀ-ով'!P152/1.2</f>
        <v>281250</v>
      </c>
      <c r="G152" s="43">
        <f>+'գնային առաջարկ ԱԱՀ-ով'!Q152/1.2</f>
        <v>0</v>
      </c>
      <c r="H152" s="43">
        <f>+'գնային առաջարկ ԱԱՀ-ով'!R152/1.2</f>
        <v>268750</v>
      </c>
      <c r="I152" s="43">
        <f>+'գնային առաջարկ ԱԱՀ-ով'!S152/1.2</f>
        <v>0</v>
      </c>
      <c r="J152" s="43">
        <f>+'գնային առաջարկ ԱԱՀ-ով'!T152/1.2</f>
        <v>0</v>
      </c>
      <c r="K152" s="43">
        <f>+'գնային առաջարկ ԱԱՀ-ով'!U152/1.2</f>
        <v>0</v>
      </c>
      <c r="L152" s="43">
        <f>+'գնային առաջարկ ԱԱՀ-ով'!V152/1.2</f>
        <v>225000</v>
      </c>
      <c r="M152" s="43">
        <f>+'գնային առաջարկ ԱԱՀ-ով'!W152/1.2</f>
        <v>0</v>
      </c>
      <c r="N152" s="43">
        <f>+'գնային առաջարկ ԱԱՀ-ով'!X152/1.2</f>
        <v>0</v>
      </c>
      <c r="O152" s="43">
        <f>+'գնային առաջարկ ԱԱՀ-ով'!Y152/1.2</f>
        <v>0</v>
      </c>
      <c r="P152" s="43">
        <f>+'գնային առաջարկ ԱԱՀ-ով'!Z152/1.2</f>
        <v>0</v>
      </c>
      <c r="Q152" s="43">
        <f>+'գնային առաջարկ ԱԱՀ-ով'!AA152/1.2</f>
        <v>0</v>
      </c>
      <c r="R152" s="43">
        <f>+'գնային առաջարկ ԱԱՀ-ով'!AB152/1.2</f>
        <v>0</v>
      </c>
      <c r="S152" s="43">
        <f>+'գնային առաջարկ ԱԱՀ-ով'!AC152/1.2</f>
        <v>0</v>
      </c>
      <c r="T152" s="43">
        <f>+'գնային առաջարկ ԱԱՀ-ով'!AD152/1.2</f>
        <v>0</v>
      </c>
    </row>
    <row r="153" spans="1:20" ht="20.25" customHeight="1">
      <c r="A153" s="3">
        <v>149</v>
      </c>
      <c r="B153" s="4">
        <v>31531100</v>
      </c>
      <c r="C153" s="4" t="s">
        <v>294</v>
      </c>
      <c r="D153" s="22">
        <v>88000</v>
      </c>
      <c r="E153" s="22">
        <v>82500</v>
      </c>
      <c r="F153" s="43">
        <f>+'գնային առաջարկ ԱԱՀ-ով'!P153/1.2</f>
        <v>74583.333333333343</v>
      </c>
      <c r="G153" s="43">
        <f>+'գնային առաջարկ ԱԱՀ-ով'!Q153/1.2</f>
        <v>0</v>
      </c>
      <c r="H153" s="43">
        <f>+'գնային առաջարկ ԱԱՀ-ով'!R153/1.2</f>
        <v>74166.666666666672</v>
      </c>
      <c r="I153" s="43">
        <f>+'գնային առաջարկ ԱԱՀ-ով'!S153/1.2</f>
        <v>0</v>
      </c>
      <c r="J153" s="43">
        <f>+'գնային առաջարկ ԱԱՀ-ով'!T153/1.2</f>
        <v>0</v>
      </c>
      <c r="K153" s="43">
        <f>+'գնային առաջարկ ԱԱՀ-ով'!U153/1.2</f>
        <v>0</v>
      </c>
      <c r="L153" s="43">
        <f>+'գնային առաջարկ ԱԱՀ-ով'!V153/1.2</f>
        <v>52083.333333333336</v>
      </c>
      <c r="M153" s="43">
        <f>+'գնային առաջարկ ԱԱՀ-ով'!W153/1.2</f>
        <v>0</v>
      </c>
      <c r="N153" s="43">
        <f>+'գնային առաջարկ ԱԱՀ-ով'!X153/1.2</f>
        <v>0</v>
      </c>
      <c r="O153" s="43">
        <f>+'գնային առաջարկ ԱԱՀ-ով'!Y153/1.2</f>
        <v>0</v>
      </c>
      <c r="P153" s="43">
        <f>+'գնային առաջարկ ԱԱՀ-ով'!Z153/1.2</f>
        <v>0</v>
      </c>
      <c r="Q153" s="43">
        <f>+'գնային առաջարկ ԱԱՀ-ով'!AA153/1.2</f>
        <v>0</v>
      </c>
      <c r="R153" s="43">
        <f>+'գնային առաջարկ ԱԱՀ-ով'!AB153/1.2</f>
        <v>68750</v>
      </c>
      <c r="S153" s="43">
        <f>+'գնային առաջարկ ԱԱՀ-ով'!AC153/1.2</f>
        <v>0</v>
      </c>
      <c r="T153" s="43">
        <f>+'գնային առաջարկ ԱԱՀ-ով'!AD153/1.2</f>
        <v>0</v>
      </c>
    </row>
    <row r="154" spans="1:20" ht="20.25" customHeight="1">
      <c r="A154" s="3">
        <v>150</v>
      </c>
      <c r="B154" s="4">
        <v>31531100</v>
      </c>
      <c r="C154" s="4" t="s">
        <v>295</v>
      </c>
      <c r="D154" s="22">
        <v>760320</v>
      </c>
      <c r="E154" s="22">
        <v>640000</v>
      </c>
      <c r="F154" s="43">
        <f>+'գնային առաջարկ ԱԱՀ-ով'!P154/1.2</f>
        <v>530666.66666666674</v>
      </c>
      <c r="G154" s="43">
        <f>+'գնային առաջարկ ԱԱՀ-ով'!Q154/1.2</f>
        <v>0</v>
      </c>
      <c r="H154" s="43">
        <f>+'գնային առաջարկ ԱԱՀ-ով'!R154/1.2</f>
        <v>0</v>
      </c>
      <c r="I154" s="43">
        <f>+'գնային առաջարկ ԱԱՀ-ով'!S154/1.2</f>
        <v>0</v>
      </c>
      <c r="J154" s="43">
        <f>+'գնային առաջարկ ԱԱՀ-ով'!T154/1.2</f>
        <v>0</v>
      </c>
      <c r="K154" s="43">
        <f>+'գնային առաջարկ ԱԱՀ-ով'!U154/1.2</f>
        <v>0</v>
      </c>
      <c r="L154" s="43">
        <f>+'գնային առաջարկ ԱԱՀ-ով'!V154/1.2</f>
        <v>386666.66666666669</v>
      </c>
      <c r="M154" s="43">
        <f>+'գնային առաջարկ ԱԱՀ-ով'!W154/1.2</f>
        <v>0</v>
      </c>
      <c r="N154" s="43">
        <f>+'գնային առաջարկ ԱԱՀ-ով'!X154/1.2</f>
        <v>0</v>
      </c>
      <c r="O154" s="43">
        <f>+'գնային առաջարկ ԱԱՀ-ով'!Y154/1.2</f>
        <v>0</v>
      </c>
      <c r="P154" s="43">
        <f>+'գնային առաջարկ ԱԱՀ-ով'!Z154/1.2</f>
        <v>0</v>
      </c>
      <c r="Q154" s="43">
        <f>+'գնային առաջարկ ԱԱՀ-ով'!AA154/1.2</f>
        <v>0</v>
      </c>
      <c r="R154" s="43">
        <f>+'գնային առաջարկ ԱԱՀ-ով'!AB154/1.2</f>
        <v>0</v>
      </c>
      <c r="S154" s="43">
        <f>+'գնային առաջարկ ԱԱՀ-ով'!AC154/1.2</f>
        <v>0</v>
      </c>
      <c r="T154" s="43">
        <f>+'գնային առաջարկ ԱԱՀ-ով'!AD154/1.2</f>
        <v>0</v>
      </c>
    </row>
    <row r="155" spans="1:20" ht="20.25" customHeight="1">
      <c r="A155" s="3">
        <v>151</v>
      </c>
      <c r="B155" s="4">
        <v>31531100</v>
      </c>
      <c r="C155" s="4" t="s">
        <v>297</v>
      </c>
      <c r="D155" s="22">
        <v>264000</v>
      </c>
      <c r="E155" s="22">
        <v>300000</v>
      </c>
      <c r="F155" s="43">
        <f>+'գնային առաջարկ ԱԱՀ-ով'!P155/1.2</f>
        <v>196250</v>
      </c>
      <c r="G155" s="43">
        <f>+'գնային առաջարկ ԱԱՀ-ով'!Q155/1.2</f>
        <v>0</v>
      </c>
      <c r="H155" s="43">
        <f>+'գնային առաջարկ ԱԱՀ-ով'!R155/1.2</f>
        <v>585000</v>
      </c>
      <c r="I155" s="43">
        <f>+'գնային առաջարկ ԱԱՀ-ով'!S155/1.2</f>
        <v>250000</v>
      </c>
      <c r="J155" s="43">
        <f>+'գնային առաջարկ ԱԱՀ-ով'!T155/1.2</f>
        <v>0</v>
      </c>
      <c r="K155" s="43">
        <f>+'գնային առաջարկ ԱԱՀ-ով'!U155/1.2</f>
        <v>0</v>
      </c>
      <c r="L155" s="43">
        <f>+'գնային առաջարկ ԱԱՀ-ով'!V155/1.2</f>
        <v>231250</v>
      </c>
      <c r="M155" s="43">
        <f>+'գնային առաջարկ ԱԱՀ-ով'!W155/1.2</f>
        <v>0</v>
      </c>
      <c r="N155" s="43">
        <f>+'գնային առաջարկ ԱԱՀ-ով'!X155/1.2</f>
        <v>0</v>
      </c>
      <c r="O155" s="43">
        <f>+'գնային առաջարկ ԱԱՀ-ով'!Y155/1.2</f>
        <v>0</v>
      </c>
      <c r="P155" s="43">
        <f>+'գնային առաջարկ ԱԱՀ-ով'!Z155/1.2</f>
        <v>0</v>
      </c>
      <c r="Q155" s="43">
        <f>+'գնային առաջարկ ԱԱՀ-ով'!AA155/1.2</f>
        <v>0</v>
      </c>
      <c r="R155" s="43">
        <f>+'գնային առաջարկ ԱԱՀ-ով'!AB155/1.2</f>
        <v>0</v>
      </c>
      <c r="S155" s="43">
        <f>+'գնային առաջարկ ԱԱՀ-ով'!AC155/1.2</f>
        <v>0</v>
      </c>
      <c r="T155" s="43">
        <f>+'գնային առաջարկ ԱԱՀ-ով'!AD155/1.2</f>
        <v>0</v>
      </c>
    </row>
    <row r="156" spans="1:20" ht="20.25" customHeight="1">
      <c r="A156" s="3">
        <v>152</v>
      </c>
      <c r="B156" s="4">
        <v>31531100</v>
      </c>
      <c r="C156" s="4" t="s">
        <v>299</v>
      </c>
      <c r="D156" s="22">
        <v>132000</v>
      </c>
      <c r="E156" s="22">
        <v>150000</v>
      </c>
      <c r="F156" s="43">
        <f>+'գնային առաջարկ ԱԱՀ-ով'!P156/1.2</f>
        <v>90000</v>
      </c>
      <c r="G156" s="43">
        <f>+'գնային առաջարկ ԱԱՀ-ով'!Q156/1.2</f>
        <v>0</v>
      </c>
      <c r="H156" s="43">
        <f>+'գնային առաջարկ ԱԱՀ-ով'!R156/1.2</f>
        <v>127500</v>
      </c>
      <c r="I156" s="43">
        <f>+'գնային առաջարկ ԱԱՀ-ով'!S156/1.2</f>
        <v>0</v>
      </c>
      <c r="J156" s="43">
        <f>+'գնային առաջարկ ԱԱՀ-ով'!T156/1.2</f>
        <v>0</v>
      </c>
      <c r="K156" s="43">
        <f>+'գնային առաջարկ ԱԱՀ-ով'!U156/1.2</f>
        <v>0</v>
      </c>
      <c r="L156" s="43">
        <f>+'գնային առաջարկ ԱԱՀ-ով'!V156/1.2</f>
        <v>112500</v>
      </c>
      <c r="M156" s="43">
        <f>+'գնային առաջարկ ԱԱՀ-ով'!W156/1.2</f>
        <v>0</v>
      </c>
      <c r="N156" s="43">
        <f>+'գնային առաջարկ ԱԱՀ-ով'!X156/1.2</f>
        <v>0</v>
      </c>
      <c r="O156" s="43">
        <f>+'գնային առաջարկ ԱԱՀ-ով'!Y156/1.2</f>
        <v>0</v>
      </c>
      <c r="P156" s="43">
        <f>+'գնային առաջարկ ԱԱՀ-ով'!Z156/1.2</f>
        <v>0</v>
      </c>
      <c r="Q156" s="43">
        <f>+'գնային առաջարկ ԱԱՀ-ով'!AA156/1.2</f>
        <v>0</v>
      </c>
      <c r="R156" s="43">
        <f>+'գնային առաջարկ ԱԱՀ-ով'!AB156/1.2</f>
        <v>0</v>
      </c>
      <c r="S156" s="43">
        <f>+'գնային առաջարկ ԱԱՀ-ով'!AC156/1.2</f>
        <v>0</v>
      </c>
      <c r="T156" s="43">
        <f>+'գնային առաջարկ ԱԱՀ-ով'!AD156/1.2</f>
        <v>0</v>
      </c>
    </row>
    <row r="157" spans="1:20" ht="20.25" customHeight="1">
      <c r="A157" s="3">
        <v>153</v>
      </c>
      <c r="B157" s="4">
        <v>31531100</v>
      </c>
      <c r="C157" s="4" t="s">
        <v>301</v>
      </c>
      <c r="D157" s="22">
        <v>70400</v>
      </c>
      <c r="E157" s="22">
        <v>50000</v>
      </c>
      <c r="F157" s="43">
        <f>+'գնային առաջարկ ԱԱՀ-ով'!P157/1.2</f>
        <v>41666.666666666672</v>
      </c>
      <c r="G157" s="43">
        <f>+'գնային առաջարկ ԱԱՀ-ով'!Q157/1.2</f>
        <v>0</v>
      </c>
      <c r="H157" s="43">
        <f>+'գնային առաջարկ ԱԱՀ-ով'!R157/1.2</f>
        <v>91250</v>
      </c>
      <c r="I157" s="43">
        <f>+'գնային առաջարկ ԱԱՀ-ով'!S157/1.2</f>
        <v>33333.333333333336</v>
      </c>
      <c r="J157" s="43">
        <f>+'գնային առաջարկ ԱԱՀ-ով'!T157/1.2</f>
        <v>0</v>
      </c>
      <c r="K157" s="43">
        <f>+'գնային առաջարկ ԱԱՀ-ով'!U157/1.2</f>
        <v>0</v>
      </c>
      <c r="L157" s="43">
        <f>+'գնային առաջարկ ԱԱՀ-ով'!V157/1.2</f>
        <v>45833.333333333336</v>
      </c>
      <c r="M157" s="43">
        <f>+'գնային առաջարկ ԱԱՀ-ով'!W157/1.2</f>
        <v>0</v>
      </c>
      <c r="N157" s="43">
        <f>+'գնային առաջարկ ԱԱՀ-ով'!X157/1.2</f>
        <v>0</v>
      </c>
      <c r="O157" s="43">
        <f>+'գնային առաջարկ ԱԱՀ-ով'!Y157/1.2</f>
        <v>0</v>
      </c>
      <c r="P157" s="43">
        <f>+'գնային առաջարկ ԱԱՀ-ով'!Z157/1.2</f>
        <v>0</v>
      </c>
      <c r="Q157" s="43">
        <f>+'գնային առաջարկ ԱԱՀ-ով'!AA157/1.2</f>
        <v>0</v>
      </c>
      <c r="R157" s="43">
        <f>+'գնային առաջարկ ԱԱՀ-ով'!AB157/1.2</f>
        <v>23333.333333333336</v>
      </c>
      <c r="S157" s="43">
        <f>+'գնային առաջարկ ԱԱՀ-ով'!AC157/1.2</f>
        <v>0</v>
      </c>
      <c r="T157" s="43">
        <f>+'գնային առաջարկ ԱԱՀ-ով'!AD157/1.2</f>
        <v>0</v>
      </c>
    </row>
    <row r="158" spans="1:20" ht="20.25" customHeight="1">
      <c r="A158" s="3">
        <v>154</v>
      </c>
      <c r="B158" s="4">
        <v>31531100</v>
      </c>
      <c r="C158" s="4" t="s">
        <v>303</v>
      </c>
      <c r="D158" s="22">
        <v>52800</v>
      </c>
      <c r="E158" s="22">
        <v>40000</v>
      </c>
      <c r="F158" s="43">
        <f>+'գնային առաջարկ ԱԱՀ-ով'!P158/1.2</f>
        <v>33333.333333333336</v>
      </c>
      <c r="G158" s="43">
        <f>+'գնային առաջարկ ԱԱՀ-ով'!Q158/1.2</f>
        <v>0</v>
      </c>
      <c r="H158" s="43">
        <f>+'գնային առաջարկ ԱԱՀ-ով'!R158/1.2</f>
        <v>122916.66666666667</v>
      </c>
      <c r="I158" s="43">
        <f>+'գնային առաջարկ ԱԱՀ-ով'!S158/1.2</f>
        <v>25000</v>
      </c>
      <c r="J158" s="43">
        <f>+'գնային առաջարկ ԱԱՀ-ով'!T158/1.2</f>
        <v>0</v>
      </c>
      <c r="K158" s="43">
        <f>+'գնային առաջարկ ԱԱՀ-ով'!U158/1.2</f>
        <v>0</v>
      </c>
      <c r="L158" s="43">
        <f>+'գնային առաջարկ ԱԱՀ-ով'!V158/1.2</f>
        <v>29166.666666666668</v>
      </c>
      <c r="M158" s="43">
        <f>+'գնային առաջարկ ԱԱՀ-ով'!W158/1.2</f>
        <v>0</v>
      </c>
      <c r="N158" s="43">
        <f>+'գնային առաջարկ ԱԱՀ-ով'!X158/1.2</f>
        <v>0</v>
      </c>
      <c r="O158" s="43">
        <f>+'գնային առաջարկ ԱԱՀ-ով'!Y158/1.2</f>
        <v>0</v>
      </c>
      <c r="P158" s="43">
        <f>+'գնային առաջարկ ԱԱՀ-ով'!Z158/1.2</f>
        <v>0</v>
      </c>
      <c r="Q158" s="43">
        <f>+'գնային առաջարկ ԱԱՀ-ով'!AA158/1.2</f>
        <v>0</v>
      </c>
      <c r="R158" s="43">
        <f>+'գնային առաջարկ ԱԱՀ-ով'!AB158/1.2</f>
        <v>21250</v>
      </c>
      <c r="S158" s="43">
        <f>+'գնային առաջարկ ԱԱՀ-ով'!AC158/1.2</f>
        <v>0</v>
      </c>
      <c r="T158" s="43">
        <f>+'գնային առաջարկ ԱԱՀ-ով'!AD158/1.2</f>
        <v>0</v>
      </c>
    </row>
    <row r="159" spans="1:20" ht="20.25" customHeight="1">
      <c r="A159" s="3">
        <v>155</v>
      </c>
      <c r="B159" s="4">
        <v>31221180</v>
      </c>
      <c r="C159" s="4" t="s">
        <v>305</v>
      </c>
      <c r="D159" s="22">
        <v>6600</v>
      </c>
      <c r="E159" s="22"/>
      <c r="F159" s="43">
        <f>+'գնային առաջարկ ԱԱՀ-ով'!P159/1.2</f>
        <v>5791.666666666667</v>
      </c>
      <c r="G159" s="43">
        <f>+'գնային առաջարկ ԱԱՀ-ով'!Q159/1.2</f>
        <v>0</v>
      </c>
      <c r="H159" s="43">
        <f>+'գնային առաջարկ ԱԱՀ-ով'!R159/1.2</f>
        <v>5000</v>
      </c>
      <c r="I159" s="43">
        <f>+'գնային առաջարկ ԱԱՀ-ով'!S159/1.2</f>
        <v>4583.3333333333339</v>
      </c>
      <c r="J159" s="43">
        <f>+'գնային առաջարկ ԱԱՀ-ով'!T159/1.2</f>
        <v>0</v>
      </c>
      <c r="K159" s="43">
        <f>+'գնային առաջարկ ԱԱՀ-ով'!U159/1.2</f>
        <v>0</v>
      </c>
      <c r="L159" s="43">
        <f>+'գնային առաջարկ ԱԱՀ-ով'!V159/1.2</f>
        <v>3541.666666666667</v>
      </c>
      <c r="M159" s="43">
        <f>+'գնային առաջարկ ԱԱՀ-ով'!W159/1.2</f>
        <v>0</v>
      </c>
      <c r="N159" s="43">
        <f>+'գնային առաջարկ ԱԱՀ-ով'!X159/1.2</f>
        <v>0</v>
      </c>
      <c r="O159" s="43">
        <f>+'գնային առաջարկ ԱԱՀ-ով'!Y159/1.2</f>
        <v>0</v>
      </c>
      <c r="P159" s="43">
        <f>+'գնային առաջարկ ԱԱՀ-ով'!Z159/1.2</f>
        <v>0</v>
      </c>
      <c r="Q159" s="43">
        <f>+'գնային առաջարկ ԱԱՀ-ով'!AA159/1.2</f>
        <v>0</v>
      </c>
      <c r="R159" s="43">
        <f>+'գնային առաջարկ ԱԱՀ-ով'!AB159/1.2</f>
        <v>0</v>
      </c>
      <c r="S159" s="43">
        <f>+'գնային առաջարկ ԱԱՀ-ով'!AC159/1.2</f>
        <v>0</v>
      </c>
      <c r="T159" s="43">
        <f>+'գնային առաջարկ ԱԱՀ-ով'!AD159/1.2</f>
        <v>0</v>
      </c>
    </row>
    <row r="160" spans="1:20" ht="20.25" customHeight="1">
      <c r="A160" s="3">
        <v>156</v>
      </c>
      <c r="B160" s="4">
        <v>42661300</v>
      </c>
      <c r="C160" s="4" t="s">
        <v>307</v>
      </c>
      <c r="D160" s="22">
        <v>73920</v>
      </c>
      <c r="E160" s="22"/>
      <c r="F160" s="43">
        <f>+'գնային առաջարկ ԱԱՀ-ով'!P160/1.2</f>
        <v>70000</v>
      </c>
      <c r="G160" s="43">
        <f>+'գնային առաջարկ ԱԱՀ-ով'!Q160/1.2</f>
        <v>70000</v>
      </c>
      <c r="H160" s="43">
        <f>+'գնային առաջարկ ԱԱՀ-ով'!R160/1.2</f>
        <v>42450</v>
      </c>
      <c r="I160" s="43">
        <f>+'գնային առաջարկ ԱԱՀ-ով'!S160/1.2</f>
        <v>60000</v>
      </c>
      <c r="J160" s="43">
        <f>+'գնային առաջարկ ԱԱՀ-ով'!T160/1.2</f>
        <v>0</v>
      </c>
      <c r="K160" s="43">
        <f>+'գնային առաջարկ ԱԱՀ-ով'!U160/1.2</f>
        <v>46600</v>
      </c>
      <c r="L160" s="43">
        <f>+'գնային առաջարկ ԱԱՀ-ով'!V160/1.2</f>
        <v>0</v>
      </c>
      <c r="M160" s="43">
        <f>+'գնային առաջարկ ԱԱՀ-ով'!W160/1.2</f>
        <v>0</v>
      </c>
      <c r="N160" s="43">
        <f>+'գնային առաջարկ ԱԱՀ-ով'!X160/1.2</f>
        <v>0</v>
      </c>
      <c r="O160" s="43">
        <f>+'գնային առաջարկ ԱԱՀ-ով'!Y160/1.2</f>
        <v>0</v>
      </c>
      <c r="P160" s="43">
        <f>+'գնային առաջարկ ԱԱՀ-ով'!Z160/1.2</f>
        <v>0</v>
      </c>
      <c r="Q160" s="43">
        <f>+'գնային առաջարկ ԱԱՀ-ով'!AA160/1.2</f>
        <v>0</v>
      </c>
      <c r="R160" s="43">
        <f>+'գնային առաջարկ ԱԱՀ-ով'!AB160/1.2</f>
        <v>0</v>
      </c>
      <c r="S160" s="43">
        <f>+'գնային առաջարկ ԱԱՀ-ով'!AC160/1.2</f>
        <v>0</v>
      </c>
      <c r="T160" s="43">
        <f>+'գնային առաջարկ ԱԱՀ-ով'!AD160/1.2</f>
        <v>0</v>
      </c>
    </row>
    <row r="161" spans="1:20" ht="20.25" customHeight="1">
      <c r="A161" s="3">
        <v>157</v>
      </c>
      <c r="B161" s="4">
        <v>42661300</v>
      </c>
      <c r="C161" s="4" t="s">
        <v>309</v>
      </c>
      <c r="D161" s="22">
        <v>15312</v>
      </c>
      <c r="E161" s="22"/>
      <c r="F161" s="43">
        <f>+'գնային առաջարկ ԱԱՀ-ով'!P161/1.2</f>
        <v>0</v>
      </c>
      <c r="G161" s="43">
        <f>+'գնային առաջարկ ԱԱՀ-ով'!Q161/1.2</f>
        <v>14500</v>
      </c>
      <c r="H161" s="43">
        <f>+'գնային առաջարկ ԱԱՀ-ով'!R161/1.2</f>
        <v>9600</v>
      </c>
      <c r="I161" s="43">
        <f>+'գնային առաջարկ ԱԱՀ-ով'!S161/1.2</f>
        <v>0</v>
      </c>
      <c r="J161" s="43">
        <f>+'գնային առաջարկ ԱԱՀ-ով'!T161/1.2</f>
        <v>0</v>
      </c>
      <c r="K161" s="43">
        <f>+'գնային առաջարկ ԱԱՀ-ով'!U161/1.2</f>
        <v>140000</v>
      </c>
      <c r="L161" s="43">
        <f>+'գնային առաջարկ ԱԱՀ-ով'!V161/1.2</f>
        <v>0</v>
      </c>
      <c r="M161" s="43">
        <f>+'գնային առաջարկ ԱԱՀ-ով'!W161/1.2</f>
        <v>0</v>
      </c>
      <c r="N161" s="43">
        <f>+'գնային առաջարկ ԱԱՀ-ով'!X161/1.2</f>
        <v>0</v>
      </c>
      <c r="O161" s="43">
        <f>+'գնային առաջարկ ԱԱՀ-ով'!Y161/1.2</f>
        <v>0</v>
      </c>
      <c r="P161" s="43">
        <f>+'գնային առաջարկ ԱԱՀ-ով'!Z161/1.2</f>
        <v>0</v>
      </c>
      <c r="Q161" s="43">
        <f>+'գնային առաջարկ ԱԱՀ-ով'!AA161/1.2</f>
        <v>0</v>
      </c>
      <c r="R161" s="43">
        <f>+'գնային առաջարկ ԱԱՀ-ով'!AB161/1.2</f>
        <v>0</v>
      </c>
      <c r="S161" s="43">
        <f>+'գնային առաջարկ ԱԱՀ-ով'!AC161/1.2</f>
        <v>0</v>
      </c>
      <c r="T161" s="43">
        <f>+'գնային առաջարկ ԱԱՀ-ով'!AD161/1.2</f>
        <v>0</v>
      </c>
    </row>
    <row r="162" spans="1:20" ht="20.25" customHeight="1">
      <c r="A162" s="3">
        <v>158</v>
      </c>
      <c r="B162" s="4">
        <v>42651200</v>
      </c>
      <c r="C162" s="4" t="s">
        <v>311</v>
      </c>
      <c r="D162" s="22">
        <v>34320</v>
      </c>
      <c r="E162" s="22"/>
      <c r="F162" s="43">
        <f>+'գնային առաջարկ ԱԱՀ-ով'!P162/1.2</f>
        <v>19975</v>
      </c>
      <c r="G162" s="43">
        <f>+'գնային առաջարկ ԱԱՀ-ով'!Q162/1.2</f>
        <v>32500</v>
      </c>
      <c r="H162" s="43">
        <f>+'գնային առաջարկ ԱԱՀ-ով'!R162/1.2</f>
        <v>20100</v>
      </c>
      <c r="I162" s="43">
        <f>+'գնային առաջարկ ԱԱՀ-ով'!S162/1.2</f>
        <v>0</v>
      </c>
      <c r="J162" s="43">
        <f>+'գնային առաջարկ ԱԱՀ-ով'!T162/1.2</f>
        <v>0</v>
      </c>
      <c r="K162" s="43">
        <f>+'գնային առաջարկ ԱԱՀ-ով'!U162/1.2</f>
        <v>0</v>
      </c>
      <c r="L162" s="43">
        <f>+'գնային առաջարկ ԱԱՀ-ով'!V162/1.2</f>
        <v>0</v>
      </c>
      <c r="M162" s="43">
        <f>+'գնային առաջարկ ԱԱՀ-ով'!W162/1.2</f>
        <v>0</v>
      </c>
      <c r="N162" s="43">
        <f>+'գնային առաջարկ ԱԱՀ-ով'!X162/1.2</f>
        <v>0</v>
      </c>
      <c r="O162" s="43">
        <f>+'գնային առաջարկ ԱԱՀ-ով'!Y162/1.2</f>
        <v>0</v>
      </c>
      <c r="P162" s="43">
        <f>+'գնային առաջարկ ԱԱՀ-ով'!Z162/1.2</f>
        <v>0</v>
      </c>
      <c r="Q162" s="43">
        <f>+'գնային առաջարկ ԱԱՀ-ով'!AA162/1.2</f>
        <v>0</v>
      </c>
      <c r="R162" s="43">
        <f>+'գնային առաջարկ ԱԱՀ-ով'!AB162/1.2</f>
        <v>0</v>
      </c>
      <c r="S162" s="43">
        <f>+'գնային առաջարկ ԱԱՀ-ով'!AC162/1.2</f>
        <v>0</v>
      </c>
      <c r="T162" s="43">
        <f>+'գնային առաջարկ ԱԱՀ-ով'!AD162/1.2</f>
        <v>0</v>
      </c>
    </row>
    <row r="163" spans="1:20" ht="20.25" customHeight="1">
      <c r="A163" s="3">
        <v>159</v>
      </c>
      <c r="B163" s="4">
        <v>43320000</v>
      </c>
      <c r="C163" s="4" t="s">
        <v>313</v>
      </c>
      <c r="D163" s="22">
        <v>132000</v>
      </c>
      <c r="E163" s="22"/>
      <c r="F163" s="43">
        <f>+'գնային առաջարկ ԱԱՀ-ով'!P163/1.2</f>
        <v>0</v>
      </c>
      <c r="G163" s="43">
        <f>+'գնային առաջարկ ԱԱՀ-ով'!Q163/1.2</f>
        <v>0</v>
      </c>
      <c r="H163" s="43">
        <f>+'գնային առաջարկ ԱԱՀ-ով'!R163/1.2</f>
        <v>0</v>
      </c>
      <c r="I163" s="43">
        <f>+'գնային առաջարկ ԱԱՀ-ով'!S163/1.2</f>
        <v>0</v>
      </c>
      <c r="J163" s="43">
        <f>+'գնային առաջարկ ԱԱՀ-ով'!T163/1.2</f>
        <v>0</v>
      </c>
      <c r="K163" s="43">
        <f>+'գնային առաջարկ ԱԱՀ-ով'!U163/1.2</f>
        <v>99000</v>
      </c>
      <c r="L163" s="43">
        <f>+'գնային առաջարկ ԱԱՀ-ով'!V163/1.2</f>
        <v>0</v>
      </c>
      <c r="M163" s="43">
        <f>+'գնային առաջարկ ԱԱՀ-ով'!W163/1.2</f>
        <v>0</v>
      </c>
      <c r="N163" s="43">
        <f>+'գնային առաջարկ ԱԱՀ-ով'!X163/1.2</f>
        <v>0</v>
      </c>
      <c r="O163" s="43">
        <f>+'գնային առաջարկ ԱԱՀ-ով'!Y163/1.2</f>
        <v>0</v>
      </c>
      <c r="P163" s="43">
        <f>+'գնային առաջարկ ԱԱՀ-ով'!Z163/1.2</f>
        <v>0</v>
      </c>
      <c r="Q163" s="43">
        <f>+'գնային առաջարկ ԱԱՀ-ով'!AA163/1.2</f>
        <v>120833.33333333334</v>
      </c>
      <c r="R163" s="43">
        <f>+'գնային առաջարկ ԱԱՀ-ով'!AB163/1.2</f>
        <v>0</v>
      </c>
      <c r="S163" s="43">
        <f>+'գնային առաջարկ ԱԱՀ-ով'!AC163/1.2</f>
        <v>0</v>
      </c>
      <c r="T163" s="43">
        <f>+'գնային առաջարկ ԱԱՀ-ով'!AD163/1.2</f>
        <v>0</v>
      </c>
    </row>
    <row r="164" spans="1:20" ht="20.25" customHeight="1">
      <c r="A164" s="3">
        <v>160</v>
      </c>
      <c r="B164" s="4">
        <v>44112730</v>
      </c>
      <c r="C164" s="4" t="s">
        <v>315</v>
      </c>
      <c r="D164" s="22">
        <v>10560</v>
      </c>
      <c r="E164" s="22"/>
      <c r="F164" s="43">
        <f>+'գնային առաջարկ ԱԱՀ-ով'!P164/1.2</f>
        <v>7500</v>
      </c>
      <c r="G164" s="43">
        <f>+'գնային առաջարկ ԱԱՀ-ով'!Q164/1.2</f>
        <v>10000</v>
      </c>
      <c r="H164" s="43">
        <f>+'գնային առաջարկ ԱԱՀ-ով'!R164/1.2</f>
        <v>13500</v>
      </c>
      <c r="I164" s="43">
        <f>+'գնային առաջարկ ԱԱՀ-ով'!S164/1.2</f>
        <v>5500</v>
      </c>
      <c r="J164" s="43">
        <f>+'գնային առաջարկ ԱԱՀ-ով'!T164/1.2</f>
        <v>0</v>
      </c>
      <c r="K164" s="43">
        <f>+'գնային առաջարկ ԱԱՀ-ով'!U164/1.2</f>
        <v>9500</v>
      </c>
      <c r="L164" s="43">
        <f>+'գնային առաջարկ ԱԱՀ-ով'!V164/1.2</f>
        <v>0</v>
      </c>
      <c r="M164" s="43">
        <f>+'գնային առաջարկ ԱԱՀ-ով'!W164/1.2</f>
        <v>0</v>
      </c>
      <c r="N164" s="43">
        <f>+'գնային առաջարկ ԱԱՀ-ով'!X164/1.2</f>
        <v>0</v>
      </c>
      <c r="O164" s="43">
        <f>+'գնային առաջարկ ԱԱՀ-ով'!Y164/1.2</f>
        <v>0</v>
      </c>
      <c r="P164" s="43">
        <f>+'գնային առաջարկ ԱԱՀ-ով'!Z164/1.2</f>
        <v>0</v>
      </c>
      <c r="Q164" s="43">
        <f>+'գնային առաջարկ ԱԱՀ-ով'!AA164/1.2</f>
        <v>0</v>
      </c>
      <c r="R164" s="43">
        <f>+'գնային առաջարկ ԱԱՀ-ով'!AB164/1.2</f>
        <v>0</v>
      </c>
      <c r="S164" s="43">
        <f>+'գնային առաջարկ ԱԱՀ-ով'!AC164/1.2</f>
        <v>0</v>
      </c>
      <c r="T164" s="43">
        <f>+'գնային առաջարկ ԱԱՀ-ով'!AD164/1.2</f>
        <v>0</v>
      </c>
    </row>
    <row r="165" spans="1:20" ht="20.25" customHeight="1">
      <c r="A165" s="3">
        <v>161</v>
      </c>
      <c r="B165" s="4">
        <v>44112730</v>
      </c>
      <c r="C165" s="4" t="s">
        <v>317</v>
      </c>
      <c r="D165" s="22">
        <v>17600</v>
      </c>
      <c r="E165" s="22"/>
      <c r="F165" s="43">
        <f>+'գնային առաջարկ ԱԱՀ-ով'!P165/1.2</f>
        <v>16583.333333333336</v>
      </c>
      <c r="G165" s="43">
        <f>+'գնային առաջարկ ԱԱՀ-ով'!Q165/1.2</f>
        <v>12500</v>
      </c>
      <c r="H165" s="43">
        <f>+'գնային առաջարկ ԱԱՀ-ով'!R165/1.2</f>
        <v>0</v>
      </c>
      <c r="I165" s="43">
        <f>+'գնային առաջարկ ԱԱՀ-ով'!S165/1.2</f>
        <v>0</v>
      </c>
      <c r="J165" s="43">
        <f>+'գնային առաջարկ ԱԱՀ-ով'!T165/1.2</f>
        <v>0</v>
      </c>
      <c r="K165" s="43">
        <f>+'գնային առաջարկ ԱԱՀ-ով'!U165/1.2</f>
        <v>15000</v>
      </c>
      <c r="L165" s="43">
        <f>+'գնային առաջարկ ԱԱՀ-ով'!V165/1.2</f>
        <v>0</v>
      </c>
      <c r="M165" s="43">
        <f>+'գնային առաջարկ ԱԱՀ-ով'!W165/1.2</f>
        <v>0</v>
      </c>
      <c r="N165" s="43">
        <f>+'գնային առաջարկ ԱԱՀ-ով'!X165/1.2</f>
        <v>0</v>
      </c>
      <c r="O165" s="43">
        <f>+'գնային առաջարկ ԱԱՀ-ով'!Y165/1.2</f>
        <v>0</v>
      </c>
      <c r="P165" s="43">
        <f>+'գնային առաջարկ ԱԱՀ-ով'!Z165/1.2</f>
        <v>0</v>
      </c>
      <c r="Q165" s="43">
        <f>+'գնային առաջարկ ԱԱՀ-ով'!AA165/1.2</f>
        <v>0</v>
      </c>
      <c r="R165" s="43">
        <f>+'գնային առաջարկ ԱԱՀ-ով'!AB165/1.2</f>
        <v>0</v>
      </c>
      <c r="S165" s="43">
        <f>+'գնային առաջարկ ԱԱՀ-ով'!AC165/1.2</f>
        <v>0</v>
      </c>
      <c r="T165" s="43">
        <f>+'գնային առաջարկ ԱԱՀ-ով'!AD165/1.2</f>
        <v>0</v>
      </c>
    </row>
    <row r="166" spans="1:20" ht="20.25" customHeight="1">
      <c r="A166" s="3">
        <v>162</v>
      </c>
      <c r="B166" s="4">
        <v>44112730</v>
      </c>
      <c r="C166" s="4" t="s">
        <v>319</v>
      </c>
      <c r="D166" s="22">
        <v>44000</v>
      </c>
      <c r="E166" s="22"/>
      <c r="F166" s="43">
        <f>+'գնային առաջարկ ԱԱՀ-ով'!P166/1.2</f>
        <v>40750</v>
      </c>
      <c r="G166" s="43">
        <f>+'գնային առաջարկ ԱԱՀ-ով'!Q166/1.2</f>
        <v>35000</v>
      </c>
      <c r="H166" s="43">
        <f>+'գնային առաջարկ ԱԱՀ-ով'!R166/1.2</f>
        <v>0</v>
      </c>
      <c r="I166" s="43">
        <f>+'գնային առաջարկ ԱԱՀ-ով'!S166/1.2</f>
        <v>0</v>
      </c>
      <c r="J166" s="43">
        <f>+'գնային առաջարկ ԱԱՀ-ով'!T166/1.2</f>
        <v>0</v>
      </c>
      <c r="K166" s="43">
        <f>+'գնային առաջարկ ԱԱՀ-ով'!U166/1.2</f>
        <v>28000</v>
      </c>
      <c r="L166" s="43">
        <f>+'գնային առաջարկ ԱԱՀ-ով'!V166/1.2</f>
        <v>0</v>
      </c>
      <c r="M166" s="43">
        <f>+'գնային առաջարկ ԱԱՀ-ով'!W166/1.2</f>
        <v>0</v>
      </c>
      <c r="N166" s="43">
        <f>+'գնային առաջարկ ԱԱՀ-ով'!X166/1.2</f>
        <v>0</v>
      </c>
      <c r="O166" s="43">
        <f>+'գնային առաջարկ ԱԱՀ-ով'!Y166/1.2</f>
        <v>0</v>
      </c>
      <c r="P166" s="43">
        <f>+'գնային առաջարկ ԱԱՀ-ով'!Z166/1.2</f>
        <v>0</v>
      </c>
      <c r="Q166" s="43">
        <f>+'գնային առաջարկ ԱԱՀ-ով'!AA166/1.2</f>
        <v>0</v>
      </c>
      <c r="R166" s="43">
        <f>+'գնային առաջարկ ԱԱՀ-ով'!AB166/1.2</f>
        <v>0</v>
      </c>
      <c r="S166" s="43">
        <f>+'գնային առաջարկ ԱԱՀ-ով'!AC166/1.2</f>
        <v>0</v>
      </c>
      <c r="T166" s="43">
        <f>+'գնային առաջարկ ԱԱՀ-ով'!AD166/1.2</f>
        <v>0</v>
      </c>
    </row>
    <row r="167" spans="1:20" ht="20.25" customHeight="1">
      <c r="A167" s="3">
        <v>163</v>
      </c>
      <c r="B167" s="4">
        <v>43411500</v>
      </c>
      <c r="C167" s="4" t="s">
        <v>321</v>
      </c>
      <c r="D167" s="22">
        <v>52800</v>
      </c>
      <c r="E167" s="22"/>
      <c r="F167" s="43">
        <f>+'գնային առաջարկ ԱԱՀ-ով'!P167/1.2</f>
        <v>0</v>
      </c>
      <c r="G167" s="43">
        <f>+'գնային առաջարկ ԱԱՀ-ով'!Q167/1.2</f>
        <v>50000</v>
      </c>
      <c r="H167" s="43">
        <f>+'գնային առաջարկ ԱԱՀ-ով'!R167/1.2</f>
        <v>71750</v>
      </c>
      <c r="I167" s="43">
        <f>+'գնային առաջարկ ԱԱՀ-ով'!S167/1.2</f>
        <v>0</v>
      </c>
      <c r="J167" s="43">
        <f>+'գնային առաջարկ ԱԱՀ-ով'!T167/1.2</f>
        <v>0</v>
      </c>
      <c r="K167" s="43">
        <f>+'գնային առաջարկ ԱԱՀ-ով'!U167/1.2</f>
        <v>0</v>
      </c>
      <c r="L167" s="43">
        <f>+'գնային առաջարկ ԱԱՀ-ով'!V167/1.2</f>
        <v>0</v>
      </c>
      <c r="M167" s="43">
        <f>+'գնային առաջարկ ԱԱՀ-ով'!W167/1.2</f>
        <v>0</v>
      </c>
      <c r="N167" s="43">
        <f>+'գնային առաջարկ ԱԱՀ-ով'!X167/1.2</f>
        <v>0</v>
      </c>
      <c r="O167" s="43">
        <f>+'գնային առաջարկ ԱԱՀ-ով'!Y167/1.2</f>
        <v>0</v>
      </c>
      <c r="P167" s="43">
        <f>+'գնային առաջարկ ԱԱՀ-ով'!Z167/1.2</f>
        <v>0</v>
      </c>
      <c r="Q167" s="43">
        <f>+'գնային առաջարկ ԱԱՀ-ով'!AA167/1.2</f>
        <v>0</v>
      </c>
      <c r="R167" s="43">
        <f>+'գնային առաջարկ ԱԱՀ-ով'!AB167/1.2</f>
        <v>0</v>
      </c>
      <c r="S167" s="43">
        <f>+'գնային առաջարկ ԱԱՀ-ով'!AC167/1.2</f>
        <v>0</v>
      </c>
      <c r="T167" s="43">
        <f>+'գնային առաջարկ ԱԱՀ-ով'!AD167/1.2</f>
        <v>0</v>
      </c>
    </row>
    <row r="168" spans="1:20" ht="20.25" customHeight="1">
      <c r="A168" s="3">
        <v>164</v>
      </c>
      <c r="B168" s="4">
        <v>43411500</v>
      </c>
      <c r="C168" s="4" t="s">
        <v>321</v>
      </c>
      <c r="D168" s="22">
        <v>96800</v>
      </c>
      <c r="E168" s="22"/>
      <c r="F168" s="43">
        <f>+'գնային առաջարկ ԱԱՀ-ով'!P168/1.2</f>
        <v>91650</v>
      </c>
      <c r="G168" s="43">
        <f>+'գնային առաջարկ ԱԱՀ-ով'!Q168/1.2</f>
        <v>91600</v>
      </c>
      <c r="H168" s="43">
        <f>+'գնային առաջարկ ԱԱՀ-ով'!R168/1.2</f>
        <v>63750</v>
      </c>
      <c r="I168" s="43">
        <f>+'գնային առաջարկ ԱԱՀ-ով'!S168/1.2</f>
        <v>0</v>
      </c>
      <c r="J168" s="43">
        <f>+'գնային առաջարկ ԱԱՀ-ով'!T168/1.2</f>
        <v>0</v>
      </c>
      <c r="K168" s="43">
        <f>+'գնային առաջարկ ԱԱՀ-ով'!U168/1.2</f>
        <v>0</v>
      </c>
      <c r="L168" s="43">
        <f>+'գնային առաջարկ ԱԱՀ-ով'!V168/1.2</f>
        <v>0</v>
      </c>
      <c r="M168" s="43">
        <f>+'գնային առաջարկ ԱԱՀ-ով'!W168/1.2</f>
        <v>0</v>
      </c>
      <c r="N168" s="43">
        <f>+'գնային առաջարկ ԱԱՀ-ով'!X168/1.2</f>
        <v>0</v>
      </c>
      <c r="O168" s="43">
        <f>+'գնային առաջարկ ԱԱՀ-ով'!Y168/1.2</f>
        <v>0</v>
      </c>
      <c r="P168" s="43">
        <f>+'գնային առաջարկ ԱԱՀ-ով'!Z168/1.2</f>
        <v>0</v>
      </c>
      <c r="Q168" s="43">
        <f>+'գնային առաջարկ ԱԱՀ-ով'!AA168/1.2</f>
        <v>0</v>
      </c>
      <c r="R168" s="43">
        <f>+'գնային առաջարկ ԱԱՀ-ով'!AB168/1.2</f>
        <v>0</v>
      </c>
      <c r="S168" s="43">
        <f>+'գնային առաջարկ ԱԱՀ-ով'!AC168/1.2</f>
        <v>0</v>
      </c>
      <c r="T168" s="43">
        <f>+'գնային առաջարկ ԱԱՀ-ով'!AD168/1.2</f>
        <v>0</v>
      </c>
    </row>
    <row r="169" spans="1:20" ht="20.25" customHeight="1">
      <c r="A169" s="3">
        <v>165</v>
      </c>
      <c r="B169" s="4">
        <v>44311170</v>
      </c>
      <c r="C169" s="4" t="s">
        <v>324</v>
      </c>
      <c r="D169" s="22">
        <v>10560</v>
      </c>
      <c r="E169" s="22"/>
      <c r="F169" s="43">
        <f>+'գնային առաջարկ ԱԱՀ-ով'!P169/1.2</f>
        <v>9991.6666666666679</v>
      </c>
      <c r="G169" s="43">
        <f>+'գնային առաջարկ ԱԱՀ-ով'!Q169/1.2</f>
        <v>0</v>
      </c>
      <c r="H169" s="43">
        <f>+'գնային առաջարկ ԱԱՀ-ով'!R169/1.2</f>
        <v>18750</v>
      </c>
      <c r="I169" s="43">
        <f>+'գնային առաջարկ ԱԱՀ-ով'!S169/1.2</f>
        <v>0</v>
      </c>
      <c r="J169" s="43">
        <f>+'գնային առաջարկ ԱԱՀ-ով'!T169/1.2</f>
        <v>0</v>
      </c>
      <c r="K169" s="43">
        <f>+'գնային առաջարկ ԱԱՀ-ով'!U169/1.2</f>
        <v>0</v>
      </c>
      <c r="L169" s="43">
        <f>+'գնային առաջարկ ԱԱՀ-ով'!V169/1.2</f>
        <v>0</v>
      </c>
      <c r="M169" s="43">
        <f>+'գնային առաջարկ ԱԱՀ-ով'!W169/1.2</f>
        <v>0</v>
      </c>
      <c r="N169" s="43">
        <f>+'գնային առաջարկ ԱԱՀ-ով'!X169/1.2</f>
        <v>0</v>
      </c>
      <c r="O169" s="43">
        <f>+'գնային առաջարկ ԱԱՀ-ով'!Y169/1.2</f>
        <v>0</v>
      </c>
      <c r="P169" s="43">
        <f>+'գնային առաջարկ ԱԱՀ-ով'!Z169/1.2</f>
        <v>0</v>
      </c>
      <c r="Q169" s="43">
        <f>+'գնային առաջարկ ԱԱՀ-ով'!AA169/1.2</f>
        <v>0</v>
      </c>
      <c r="R169" s="43">
        <f>+'գնային առաջարկ ԱԱՀ-ով'!AB169/1.2</f>
        <v>0</v>
      </c>
      <c r="S169" s="43">
        <f>+'գնային առաջարկ ԱԱՀ-ով'!AC169/1.2</f>
        <v>0</v>
      </c>
      <c r="T169" s="43">
        <f>+'գնային առաջարկ ԱԱՀ-ով'!AD169/1.2</f>
        <v>0</v>
      </c>
    </row>
    <row r="170" spans="1:20" ht="20.25" customHeight="1">
      <c r="A170" s="3">
        <v>166</v>
      </c>
      <c r="B170" s="4">
        <v>44511330</v>
      </c>
      <c r="C170" s="4" t="s">
        <v>326</v>
      </c>
      <c r="D170" s="22">
        <v>70400</v>
      </c>
      <c r="E170" s="22"/>
      <c r="F170" s="43">
        <f>+'գնային առաջարկ ԱԱՀ-ով'!P170/1.2</f>
        <v>59833.333333333336</v>
      </c>
      <c r="G170" s="43">
        <f>+'գնային առաջարկ ԱԱՀ-ով'!Q170/1.2</f>
        <v>0</v>
      </c>
      <c r="H170" s="43">
        <f>+'գնային առաջարկ ԱԱՀ-ով'!R170/1.2</f>
        <v>60750</v>
      </c>
      <c r="I170" s="43">
        <f>+'գնային առաջարկ ԱԱՀ-ով'!S170/1.2</f>
        <v>0</v>
      </c>
      <c r="J170" s="43">
        <f>+'գնային առաջարկ ԱԱՀ-ով'!T170/1.2</f>
        <v>0</v>
      </c>
      <c r="K170" s="43">
        <f>+'գնային առաջարկ ԱԱՀ-ով'!U170/1.2</f>
        <v>57500</v>
      </c>
      <c r="L170" s="43">
        <f>+'գնային առաջարկ ԱԱՀ-ով'!V170/1.2</f>
        <v>0</v>
      </c>
      <c r="M170" s="43">
        <f>+'գնային առաջարկ ԱԱՀ-ով'!W170/1.2</f>
        <v>0</v>
      </c>
      <c r="N170" s="43">
        <f>+'գնային առաջարկ ԱԱՀ-ով'!X170/1.2</f>
        <v>0</v>
      </c>
      <c r="O170" s="43">
        <f>+'գնային առաջարկ ԱԱՀ-ով'!Y170/1.2</f>
        <v>0</v>
      </c>
      <c r="P170" s="43">
        <f>+'գնային առաջարկ ԱԱՀ-ով'!Z170/1.2</f>
        <v>0</v>
      </c>
      <c r="Q170" s="43">
        <f>+'գնային առաջարկ ԱԱՀ-ով'!AA170/1.2</f>
        <v>0</v>
      </c>
      <c r="R170" s="43">
        <f>+'գնային առաջարկ ԱԱՀ-ով'!AB170/1.2</f>
        <v>0</v>
      </c>
      <c r="S170" s="43">
        <f>+'գնային առաջարկ ԱԱՀ-ով'!AC170/1.2</f>
        <v>0</v>
      </c>
      <c r="T170" s="43">
        <f>+'գնային առաջարկ ԱԱՀ-ով'!AD170/1.2</f>
        <v>0</v>
      </c>
    </row>
    <row r="171" spans="1:20" ht="20.25" customHeight="1">
      <c r="A171" s="3">
        <v>167</v>
      </c>
      <c r="B171" s="4">
        <v>31321120</v>
      </c>
      <c r="C171" s="4" t="s">
        <v>328</v>
      </c>
      <c r="D171" s="22">
        <v>23760</v>
      </c>
      <c r="E171" s="22"/>
      <c r="F171" s="43">
        <f>+'գնային առաջարկ ԱԱՀ-ով'!P171/1.2</f>
        <v>0</v>
      </c>
      <c r="G171" s="43">
        <f>+'գնային առաջարկ ԱԱՀ-ով'!Q171/1.2</f>
        <v>15000</v>
      </c>
      <c r="H171" s="43">
        <f>+'գնային առաջարկ ԱԱՀ-ով'!R171/1.2</f>
        <v>9750</v>
      </c>
      <c r="I171" s="43">
        <f>+'գնային առաջարկ ԱԱՀ-ով'!S171/1.2</f>
        <v>12166.666666666668</v>
      </c>
      <c r="J171" s="43">
        <f>+'գնային առաջարկ ԱԱՀ-ով'!T171/1.2</f>
        <v>0</v>
      </c>
      <c r="K171" s="43">
        <f>+'գնային առաջարկ ԱԱՀ-ով'!U171/1.2</f>
        <v>14800</v>
      </c>
      <c r="L171" s="43">
        <f>+'գնային առաջարկ ԱԱՀ-ով'!V171/1.2</f>
        <v>0</v>
      </c>
      <c r="M171" s="43">
        <f>+'գնային առաջարկ ԱԱՀ-ով'!W171/1.2</f>
        <v>0</v>
      </c>
      <c r="N171" s="43">
        <f>+'գնային առաջարկ ԱԱՀ-ով'!X171/1.2</f>
        <v>0</v>
      </c>
      <c r="O171" s="43">
        <f>+'գնային առաջարկ ԱԱՀ-ով'!Y171/1.2</f>
        <v>0</v>
      </c>
      <c r="P171" s="43">
        <f>+'գնային առաջարկ ԱԱՀ-ով'!Z171/1.2</f>
        <v>0</v>
      </c>
      <c r="Q171" s="43">
        <f>+'գնային առաջարկ ԱԱՀ-ով'!AA171/1.2</f>
        <v>0</v>
      </c>
      <c r="R171" s="43">
        <f>+'գնային առաջարկ ԱԱՀ-ով'!AB171/1.2</f>
        <v>0</v>
      </c>
      <c r="S171" s="43">
        <f>+'գնային առաջարկ ԱԱՀ-ով'!AC171/1.2</f>
        <v>0</v>
      </c>
      <c r="T171" s="43">
        <f>+'գնային առաջարկ ԱԱՀ-ով'!AD171/1.2</f>
        <v>0</v>
      </c>
    </row>
    <row r="172" spans="1:20" ht="20.25" customHeight="1">
      <c r="A172" s="3">
        <v>168</v>
      </c>
      <c r="B172" s="4">
        <v>14811300</v>
      </c>
      <c r="C172" s="4" t="s">
        <v>330</v>
      </c>
      <c r="D172" s="22">
        <v>44000</v>
      </c>
      <c r="E172" s="22"/>
      <c r="F172" s="43">
        <f>+'գնային առաջարկ ԱԱՀ-ով'!P172/1.2</f>
        <v>35416.666666666672</v>
      </c>
      <c r="G172" s="43">
        <f>+'գնային առաջարկ ԱԱՀ-ով'!Q172/1.2</f>
        <v>0</v>
      </c>
      <c r="H172" s="43">
        <f>+'գնային առաջարկ ԱԱՀ-ով'!R172/1.2</f>
        <v>0</v>
      </c>
      <c r="I172" s="43">
        <f>+'գնային առաջարկ ԱԱՀ-ով'!S172/1.2</f>
        <v>0</v>
      </c>
      <c r="J172" s="43">
        <f>+'գնային առաջարկ ԱԱՀ-ով'!T172/1.2</f>
        <v>0</v>
      </c>
      <c r="K172" s="43">
        <f>+'գնային առաջարկ ԱԱՀ-ով'!U172/1.2</f>
        <v>35000</v>
      </c>
      <c r="L172" s="43">
        <f>+'գնային առաջարկ ԱԱՀ-ով'!V172/1.2</f>
        <v>0</v>
      </c>
      <c r="M172" s="43">
        <f>+'գնային առաջարկ ԱԱՀ-ով'!W172/1.2</f>
        <v>0</v>
      </c>
      <c r="N172" s="43">
        <f>+'գնային առաջարկ ԱԱՀ-ով'!X172/1.2</f>
        <v>0</v>
      </c>
      <c r="O172" s="43">
        <f>+'գնային առաջարկ ԱԱՀ-ով'!Y172/1.2</f>
        <v>0</v>
      </c>
      <c r="P172" s="43">
        <f>+'գնային առաջարկ ԱԱՀ-ով'!Z172/1.2</f>
        <v>0</v>
      </c>
      <c r="Q172" s="43">
        <f>+'գնային առաջարկ ԱԱՀ-ով'!AA172/1.2</f>
        <v>0</v>
      </c>
      <c r="R172" s="43">
        <f>+'գնային առաջարկ ԱԱՀ-ով'!AB172/1.2</f>
        <v>0</v>
      </c>
      <c r="S172" s="43">
        <f>+'գնային առաջարկ ԱԱՀ-ով'!AC172/1.2</f>
        <v>0</v>
      </c>
      <c r="T172" s="43">
        <f>+'գնային առաջարկ ԱԱՀ-ով'!AD172/1.2</f>
        <v>0</v>
      </c>
    </row>
    <row r="173" spans="1:20" ht="20.25" customHeight="1">
      <c r="A173" s="3">
        <v>169</v>
      </c>
      <c r="B173" s="4">
        <v>38291700</v>
      </c>
      <c r="C173" s="4" t="s">
        <v>332</v>
      </c>
      <c r="D173" s="22">
        <v>12320</v>
      </c>
      <c r="E173" s="22"/>
      <c r="F173" s="43">
        <f>+'գնային առաջարկ ԱԱՀ-ով'!P173/1.2</f>
        <v>10000</v>
      </c>
      <c r="G173" s="43">
        <f>+'գնային առաջարկ ԱԱՀ-ով'!Q173/1.2</f>
        <v>11666.000000000002</v>
      </c>
      <c r="H173" s="43">
        <f>+'գնային առաջարկ ԱԱՀ-ով'!R173/1.2</f>
        <v>10583.333333333334</v>
      </c>
      <c r="I173" s="43">
        <f>+'գնային առաջարկ ԱԱՀ-ով'!S173/1.2</f>
        <v>4166.666666666667</v>
      </c>
      <c r="J173" s="43">
        <f>+'գնային առաջարկ ԱԱՀ-ով'!T173/1.2</f>
        <v>0</v>
      </c>
      <c r="K173" s="43">
        <f>+'գնային առաջարկ ԱԱՀ-ով'!U173/1.2</f>
        <v>0</v>
      </c>
      <c r="L173" s="43">
        <f>+'գնային առաջարկ ԱԱՀ-ով'!V173/1.2</f>
        <v>0</v>
      </c>
      <c r="M173" s="43">
        <f>+'գնային առաջարկ ԱԱՀ-ով'!W173/1.2</f>
        <v>0</v>
      </c>
      <c r="N173" s="43">
        <f>+'գնային առաջարկ ԱԱՀ-ով'!X173/1.2</f>
        <v>0</v>
      </c>
      <c r="O173" s="43">
        <f>+'գնային առաջարկ ԱԱՀ-ով'!Y173/1.2</f>
        <v>0</v>
      </c>
      <c r="P173" s="43">
        <f>+'գնային առաջարկ ԱԱՀ-ով'!Z173/1.2</f>
        <v>0</v>
      </c>
      <c r="Q173" s="43">
        <f>+'գնային առաջարկ ԱԱՀ-ով'!AA173/1.2</f>
        <v>0</v>
      </c>
      <c r="R173" s="43">
        <f>+'գնային առաջարկ ԱԱՀ-ով'!AB173/1.2</f>
        <v>0</v>
      </c>
      <c r="S173" s="43">
        <f>+'գնային առաջարկ ԱԱՀ-ով'!AC173/1.2</f>
        <v>0</v>
      </c>
      <c r="T173" s="43">
        <f>+'գնային առաջարկ ԱԱՀ-ով'!AD173/1.2</f>
        <v>0</v>
      </c>
    </row>
    <row r="174" spans="1:20" ht="20.25" customHeight="1">
      <c r="A174" s="3">
        <v>170</v>
      </c>
      <c r="B174" s="4">
        <v>38291700</v>
      </c>
      <c r="C174" s="4" t="s">
        <v>334</v>
      </c>
      <c r="D174" s="22">
        <v>8600</v>
      </c>
      <c r="E174" s="22"/>
      <c r="F174" s="43">
        <f>+'գնային առաջարկ ԱԱՀ-ով'!P174/1.2</f>
        <v>8332.5</v>
      </c>
      <c r="G174" s="43">
        <f>+'գնային առաջարկ ԱԱՀ-ով'!Q174/1.2</f>
        <v>8333</v>
      </c>
      <c r="H174" s="43">
        <f>+'գնային առաջարկ ԱԱՀ-ով'!R174/1.2</f>
        <v>0</v>
      </c>
      <c r="I174" s="43">
        <f>+'գնային առաջարկ ԱԱՀ-ով'!S174/1.2</f>
        <v>0</v>
      </c>
      <c r="J174" s="43">
        <f>+'գնային առաջարկ ԱԱՀ-ով'!T174/1.2</f>
        <v>0</v>
      </c>
      <c r="K174" s="43">
        <f>+'գնային առաջարկ ԱԱՀ-ով'!U174/1.2</f>
        <v>0</v>
      </c>
      <c r="L174" s="43">
        <f>+'գնային առաջարկ ԱԱՀ-ով'!V174/1.2</f>
        <v>0</v>
      </c>
      <c r="M174" s="43">
        <f>+'գնային առաջարկ ԱԱՀ-ով'!W174/1.2</f>
        <v>0</v>
      </c>
      <c r="N174" s="43">
        <f>+'գնային առաջարկ ԱԱՀ-ով'!X174/1.2</f>
        <v>0</v>
      </c>
      <c r="O174" s="43">
        <f>+'գնային առաջարկ ԱԱՀ-ով'!Y174/1.2</f>
        <v>0</v>
      </c>
      <c r="P174" s="43">
        <f>+'գնային առաջարկ ԱԱՀ-ով'!Z174/1.2</f>
        <v>0</v>
      </c>
      <c r="Q174" s="43">
        <f>+'գնային առաջարկ ԱԱՀ-ով'!AA174/1.2</f>
        <v>0</v>
      </c>
      <c r="R174" s="43">
        <f>+'գնային առաջարկ ԱԱՀ-ով'!AB174/1.2</f>
        <v>0</v>
      </c>
      <c r="S174" s="43">
        <f>+'գնային առաջարկ ԱԱՀ-ով'!AC174/1.2</f>
        <v>0</v>
      </c>
      <c r="T174" s="43">
        <f>+'գնային առաջարկ ԱԱՀ-ով'!AD174/1.2</f>
        <v>0</v>
      </c>
    </row>
    <row r="175" spans="1:20" ht="20.25" customHeight="1">
      <c r="A175" s="3">
        <v>171</v>
      </c>
      <c r="B175" s="4">
        <v>38291700</v>
      </c>
      <c r="C175" s="4" t="s">
        <v>336</v>
      </c>
      <c r="D175" s="22">
        <v>10560</v>
      </c>
      <c r="E175" s="22"/>
      <c r="F175" s="43">
        <f>+'գնային առաջարկ ԱԱՀ-ով'!P175/1.2</f>
        <v>9998.3333333333339</v>
      </c>
      <c r="G175" s="43">
        <f>+'գնային առաջարկ ԱԱՀ-ով'!Q175/1.2</f>
        <v>10000</v>
      </c>
      <c r="H175" s="43">
        <f>+'գնային առաջարկ ԱԱՀ-ով'!R175/1.2</f>
        <v>5700</v>
      </c>
      <c r="I175" s="43">
        <f>+'գնային առաջարկ ԱԱՀ-ով'!S175/1.2</f>
        <v>3833.3333333333335</v>
      </c>
      <c r="J175" s="43">
        <f>+'գնային առաջարկ ԱԱՀ-ով'!T175/1.2</f>
        <v>0</v>
      </c>
      <c r="K175" s="43">
        <f>+'գնային առաջարկ ԱԱՀ-ով'!U175/1.2</f>
        <v>0</v>
      </c>
      <c r="L175" s="43">
        <f>+'գնային առաջարկ ԱԱՀ-ով'!V175/1.2</f>
        <v>0</v>
      </c>
      <c r="M175" s="43">
        <f>+'գնային առաջարկ ԱԱՀ-ով'!W175/1.2</f>
        <v>0</v>
      </c>
      <c r="N175" s="43">
        <f>+'գնային առաջարկ ԱԱՀ-ով'!X175/1.2</f>
        <v>0</v>
      </c>
      <c r="O175" s="43">
        <f>+'գնային առաջարկ ԱԱՀ-ով'!Y175/1.2</f>
        <v>0</v>
      </c>
      <c r="P175" s="43">
        <f>+'գնային առաջարկ ԱԱՀ-ով'!Z175/1.2</f>
        <v>0</v>
      </c>
      <c r="Q175" s="43">
        <f>+'գնային առաջարկ ԱԱՀ-ով'!AA175/1.2</f>
        <v>0</v>
      </c>
      <c r="R175" s="43">
        <f>+'գնային առաջարկ ԱԱՀ-ով'!AB175/1.2</f>
        <v>0</v>
      </c>
      <c r="S175" s="43">
        <f>+'գնային առաջարկ ԱԱՀ-ով'!AC175/1.2</f>
        <v>0</v>
      </c>
      <c r="T175" s="43">
        <f>+'գնային առաջարկ ԱԱՀ-ով'!AD175/1.2</f>
        <v>0</v>
      </c>
    </row>
    <row r="176" spans="1:20" ht="20.25" customHeight="1">
      <c r="A176" s="3">
        <v>172</v>
      </c>
      <c r="B176" s="4">
        <v>44192900</v>
      </c>
      <c r="C176" s="4" t="s">
        <v>338</v>
      </c>
      <c r="D176" s="22">
        <v>4224</v>
      </c>
      <c r="E176" s="22"/>
      <c r="F176" s="43">
        <f>+'գնային առաջարկ ԱԱՀ-ով'!P176/1.2</f>
        <v>3725</v>
      </c>
      <c r="G176" s="43">
        <f>+'գնային առաջարկ ԱԱՀ-ով'!Q176/1.2</f>
        <v>4000</v>
      </c>
      <c r="H176" s="43">
        <f>+'գնային առաջարկ ԱԱՀ-ով'!R176/1.2</f>
        <v>3375</v>
      </c>
      <c r="I176" s="43">
        <f>+'գնային առաջարկ ԱԱՀ-ով'!S176/1.2</f>
        <v>0</v>
      </c>
      <c r="J176" s="43">
        <f>+'գնային առաջարկ ԱԱՀ-ով'!T176/1.2</f>
        <v>0</v>
      </c>
      <c r="K176" s="43">
        <f>+'գնային առաջարկ ԱԱՀ-ով'!U176/1.2</f>
        <v>0</v>
      </c>
      <c r="L176" s="43">
        <f>+'գնային առաջարկ ԱԱՀ-ով'!V176/1.2</f>
        <v>0</v>
      </c>
      <c r="M176" s="43">
        <f>+'գնային առաջարկ ԱԱՀ-ով'!W176/1.2</f>
        <v>0</v>
      </c>
      <c r="N176" s="43">
        <f>+'գնային առաջարկ ԱԱՀ-ով'!X176/1.2</f>
        <v>0</v>
      </c>
      <c r="O176" s="43">
        <f>+'գնային առաջարկ ԱԱՀ-ով'!Y176/1.2</f>
        <v>0</v>
      </c>
      <c r="P176" s="43">
        <f>+'գնային առաջարկ ԱԱՀ-ով'!Z176/1.2</f>
        <v>0</v>
      </c>
      <c r="Q176" s="43">
        <f>+'գնային առաջարկ ԱԱՀ-ով'!AA176/1.2</f>
        <v>0</v>
      </c>
      <c r="R176" s="43">
        <f>+'գնային առաջարկ ԱԱՀ-ով'!AB176/1.2</f>
        <v>0</v>
      </c>
      <c r="S176" s="43">
        <f>+'գնային առաջարկ ԱԱՀ-ով'!AC176/1.2</f>
        <v>0</v>
      </c>
      <c r="T176" s="43">
        <f>+'գնային առաջարկ ԱԱՀ-ով'!AD176/1.2</f>
        <v>0</v>
      </c>
    </row>
    <row r="177" spans="1:20" ht="20.25" customHeight="1">
      <c r="A177" s="3">
        <v>173</v>
      </c>
      <c r="B177" s="4">
        <v>44192900</v>
      </c>
      <c r="C177" s="4" t="s">
        <v>340</v>
      </c>
      <c r="D177" s="22">
        <v>5280</v>
      </c>
      <c r="E177" s="22"/>
      <c r="F177" s="43">
        <f>+'գնային առաջարկ ԱԱՀ-ով'!P177/1.2</f>
        <v>3000</v>
      </c>
      <c r="G177" s="43">
        <f>+'գնային առաջարկ ԱԱՀ-ով'!Q177/1.2</f>
        <v>5000</v>
      </c>
      <c r="H177" s="43">
        <f>+'գնային առաջարկ ԱԱՀ-ով'!R177/1.2</f>
        <v>2000</v>
      </c>
      <c r="I177" s="43">
        <f>+'գնային առաջարկ ԱԱՀ-ով'!S177/1.2</f>
        <v>0</v>
      </c>
      <c r="J177" s="43">
        <f>+'գնային առաջարկ ԱԱՀ-ով'!T177/1.2</f>
        <v>0</v>
      </c>
      <c r="K177" s="43">
        <f>+'գնային առաջարկ ԱԱՀ-ով'!U177/1.2</f>
        <v>0</v>
      </c>
      <c r="L177" s="43">
        <f>+'գնային առաջարկ ԱԱՀ-ով'!V177/1.2</f>
        <v>0</v>
      </c>
      <c r="M177" s="43">
        <f>+'գնային առաջարկ ԱԱՀ-ով'!W177/1.2</f>
        <v>0</v>
      </c>
      <c r="N177" s="43">
        <f>+'գնային առաջարկ ԱԱՀ-ով'!X177/1.2</f>
        <v>0</v>
      </c>
      <c r="O177" s="43">
        <f>+'գնային առաջարկ ԱԱՀ-ով'!Y177/1.2</f>
        <v>0</v>
      </c>
      <c r="P177" s="43">
        <f>+'գնային առաջարկ ԱԱՀ-ով'!Z177/1.2</f>
        <v>0</v>
      </c>
      <c r="Q177" s="43">
        <f>+'գնային առաջարկ ԱԱՀ-ով'!AA177/1.2</f>
        <v>0</v>
      </c>
      <c r="R177" s="43">
        <f>+'գնային առաջարկ ԱԱՀ-ով'!AB177/1.2</f>
        <v>0</v>
      </c>
      <c r="S177" s="43">
        <f>+'գնային առաջարկ ԱԱՀ-ով'!AC177/1.2</f>
        <v>0</v>
      </c>
      <c r="T177" s="43">
        <f>+'գնային առաջարկ ԱԱՀ-ով'!AD177/1.2</f>
        <v>0</v>
      </c>
    </row>
    <row r="178" spans="1:20" ht="20.25" customHeight="1">
      <c r="A178" s="3">
        <v>174</v>
      </c>
      <c r="B178" s="4">
        <v>18141100</v>
      </c>
      <c r="C178" s="4" t="s">
        <v>342</v>
      </c>
      <c r="D178" s="22">
        <v>7040</v>
      </c>
      <c r="E178" s="22"/>
      <c r="F178" s="43">
        <f>+'գնային առաջարկ ԱԱՀ-ով'!P178/1.2</f>
        <v>0</v>
      </c>
      <c r="G178" s="43">
        <f>+'գնային առաջարկ ԱԱՀ-ով'!Q178/1.2</f>
        <v>6666</v>
      </c>
      <c r="H178" s="43">
        <f>+'գնային առաջարկ ԱԱՀ-ով'!R178/1.2</f>
        <v>14583.333333333334</v>
      </c>
      <c r="I178" s="43">
        <f>+'գնային առաջարկ ԱԱՀ-ով'!S178/1.2</f>
        <v>10000</v>
      </c>
      <c r="J178" s="43">
        <f>+'գնային առաջարկ ԱԱՀ-ով'!T178/1.2</f>
        <v>0</v>
      </c>
      <c r="K178" s="43">
        <f>+'գնային առաջարկ ԱԱՀ-ով'!U178/1.2</f>
        <v>0</v>
      </c>
      <c r="L178" s="43">
        <f>+'գնային առաջարկ ԱԱՀ-ով'!V178/1.2</f>
        <v>0</v>
      </c>
      <c r="M178" s="43">
        <f>+'գնային առաջարկ ԱԱՀ-ով'!W178/1.2</f>
        <v>0</v>
      </c>
      <c r="N178" s="43">
        <f>+'գնային առաջարկ ԱԱՀ-ով'!X178/1.2</f>
        <v>0</v>
      </c>
      <c r="O178" s="43">
        <f>+'գնային առաջարկ ԱԱՀ-ով'!Y178/1.2</f>
        <v>0</v>
      </c>
      <c r="P178" s="43">
        <f>+'գնային առաջարկ ԱԱՀ-ով'!Z178/1.2</f>
        <v>0</v>
      </c>
      <c r="Q178" s="43">
        <f>+'գնային առաջարկ ԱԱՀ-ով'!AA178/1.2</f>
        <v>0</v>
      </c>
      <c r="R178" s="43">
        <f>+'գնային առաջարկ ԱԱՀ-ով'!AB178/1.2</f>
        <v>0</v>
      </c>
      <c r="S178" s="43">
        <f>+'գնային առաջարկ ԱԱՀ-ով'!AC178/1.2</f>
        <v>0</v>
      </c>
      <c r="T178" s="43">
        <f>+'գնային առաջարկ ԱԱՀ-ով'!AD178/1.2</f>
        <v>0</v>
      </c>
    </row>
    <row r="179" spans="1:20" ht="20.25" customHeight="1">
      <c r="A179" s="3">
        <v>175</v>
      </c>
      <c r="B179" s="4">
        <v>44511343</v>
      </c>
      <c r="C179" s="4" t="s">
        <v>344</v>
      </c>
      <c r="D179" s="22">
        <v>4224</v>
      </c>
      <c r="E179" s="22"/>
      <c r="F179" s="43">
        <f>+'գնային առաջարկ ԱԱՀ-ով'!P179/1.2</f>
        <v>2500</v>
      </c>
      <c r="G179" s="43">
        <f>+'գնային առաջարկ ԱԱՀ-ով'!Q179/1.2</f>
        <v>4000</v>
      </c>
      <c r="H179" s="43">
        <f>+'գնային առաջարկ ԱԱՀ-ով'!R179/1.2</f>
        <v>1750</v>
      </c>
      <c r="I179" s="43">
        <f>+'գնային առաջարկ ԱԱՀ-ով'!S179/1.2</f>
        <v>2250</v>
      </c>
      <c r="J179" s="43">
        <f>+'գնային առաջարկ ԱԱՀ-ով'!T179/1.2</f>
        <v>0</v>
      </c>
      <c r="K179" s="43">
        <f>+'գնային առաջարկ ԱԱՀ-ով'!U179/1.2</f>
        <v>4000</v>
      </c>
      <c r="L179" s="43">
        <f>+'գնային առաջարկ ԱԱՀ-ով'!V179/1.2</f>
        <v>0</v>
      </c>
      <c r="M179" s="43">
        <f>+'գնային առաջարկ ԱԱՀ-ով'!W179/1.2</f>
        <v>0</v>
      </c>
      <c r="N179" s="43">
        <f>+'գնային առաջարկ ԱԱՀ-ով'!X179/1.2</f>
        <v>0</v>
      </c>
      <c r="O179" s="43">
        <f>+'գնային առաջարկ ԱԱՀ-ով'!Y179/1.2</f>
        <v>0</v>
      </c>
      <c r="P179" s="43">
        <f>+'գնային առաջարկ ԱԱՀ-ով'!Z179/1.2</f>
        <v>0</v>
      </c>
      <c r="Q179" s="43">
        <f>+'գնային առաջարկ ԱԱՀ-ով'!AA179/1.2</f>
        <v>0</v>
      </c>
      <c r="R179" s="43">
        <f>+'գնային առաջարկ ԱԱՀ-ով'!AB179/1.2</f>
        <v>0</v>
      </c>
      <c r="S179" s="43">
        <f>+'գնային առաջարկ ԱԱՀ-ով'!AC179/1.2</f>
        <v>0</v>
      </c>
      <c r="T179" s="43">
        <f>+'գնային առաջարկ ԱԱՀ-ով'!AD179/1.2</f>
        <v>0</v>
      </c>
    </row>
    <row r="180" spans="1:20" ht="20.25" customHeight="1">
      <c r="A180" s="3">
        <v>176</v>
      </c>
      <c r="B180" s="4">
        <v>44511343</v>
      </c>
      <c r="C180" s="4" t="s">
        <v>346</v>
      </c>
      <c r="D180" s="22">
        <v>5280</v>
      </c>
      <c r="E180" s="22"/>
      <c r="F180" s="43">
        <f>+'գնային առաջարկ ԱԱՀ-ով'!P180/1.2</f>
        <v>3495</v>
      </c>
      <c r="G180" s="43">
        <f>+'գնային առաջարկ ԱԱՀ-ով'!Q180/1.2</f>
        <v>5000</v>
      </c>
      <c r="H180" s="43">
        <f>+'գնային առաջարկ ԱԱՀ-ով'!R180/1.2</f>
        <v>1850</v>
      </c>
      <c r="I180" s="43">
        <f>+'գնային առաջարկ ԱԱՀ-ով'!S180/1.2</f>
        <v>3000</v>
      </c>
      <c r="J180" s="43">
        <f>+'գնային առաջարկ ԱԱՀ-ով'!T180/1.2</f>
        <v>0</v>
      </c>
      <c r="K180" s="43">
        <f>+'գնային առաջարկ ԱԱՀ-ով'!U180/1.2</f>
        <v>5000</v>
      </c>
      <c r="L180" s="43">
        <f>+'գնային առաջարկ ԱԱՀ-ով'!V180/1.2</f>
        <v>0</v>
      </c>
      <c r="M180" s="43">
        <f>+'գնային առաջարկ ԱԱՀ-ով'!W180/1.2</f>
        <v>0</v>
      </c>
      <c r="N180" s="43">
        <f>+'գնային առաջարկ ԱԱՀ-ով'!X180/1.2</f>
        <v>0</v>
      </c>
      <c r="O180" s="43">
        <f>+'գնային առաջարկ ԱԱՀ-ով'!Y180/1.2</f>
        <v>0</v>
      </c>
      <c r="P180" s="43">
        <f>+'գնային առաջարկ ԱԱՀ-ով'!Z180/1.2</f>
        <v>0</v>
      </c>
      <c r="Q180" s="43">
        <f>+'գնային առաջարկ ԱԱՀ-ով'!AA180/1.2</f>
        <v>0</v>
      </c>
      <c r="R180" s="43">
        <f>+'գնային առաջարկ ԱԱՀ-ով'!AB180/1.2</f>
        <v>0</v>
      </c>
      <c r="S180" s="43">
        <f>+'գնային առաջարկ ԱԱՀ-ով'!AC180/1.2</f>
        <v>0</v>
      </c>
      <c r="T180" s="43">
        <f>+'գնային առաջարկ ԱԱՀ-ով'!AD180/1.2</f>
        <v>0</v>
      </c>
    </row>
    <row r="181" spans="1:20" ht="20.25" customHeight="1">
      <c r="A181" s="3">
        <v>177</v>
      </c>
      <c r="B181" s="4">
        <v>44511343</v>
      </c>
      <c r="C181" s="4" t="s">
        <v>348</v>
      </c>
      <c r="D181" s="22">
        <v>7920</v>
      </c>
      <c r="E181" s="22"/>
      <c r="F181" s="43">
        <f>+'գնային առաջարկ ԱԱՀ-ով'!P181/1.2</f>
        <v>3850</v>
      </c>
      <c r="G181" s="43">
        <f>+'գնային առաջարկ ԱԱՀ-ով'!Q181/1.2</f>
        <v>7500</v>
      </c>
      <c r="H181" s="43">
        <f>+'գնային առաջարկ ԱԱՀ-ով'!R181/1.2</f>
        <v>3250</v>
      </c>
      <c r="I181" s="43">
        <f>+'գնային առաջարկ ԱԱՀ-ով'!S181/1.2</f>
        <v>6500</v>
      </c>
      <c r="J181" s="43">
        <f>+'գնային առաջարկ ԱԱՀ-ով'!T181/1.2</f>
        <v>0</v>
      </c>
      <c r="K181" s="43">
        <f>+'գնային առաջարկ ԱԱՀ-ով'!U181/1.2</f>
        <v>6500</v>
      </c>
      <c r="L181" s="43">
        <f>+'գնային առաջարկ ԱԱՀ-ով'!V181/1.2</f>
        <v>0</v>
      </c>
      <c r="M181" s="43">
        <f>+'գնային առաջարկ ԱԱՀ-ով'!W181/1.2</f>
        <v>0</v>
      </c>
      <c r="N181" s="43">
        <f>+'գնային առաջարկ ԱԱՀ-ով'!X181/1.2</f>
        <v>0</v>
      </c>
      <c r="O181" s="43">
        <f>+'գնային առաջարկ ԱԱՀ-ով'!Y181/1.2</f>
        <v>0</v>
      </c>
      <c r="P181" s="43">
        <f>+'գնային առաջարկ ԱԱՀ-ով'!Z181/1.2</f>
        <v>0</v>
      </c>
      <c r="Q181" s="43">
        <f>+'գնային առաջարկ ԱԱՀ-ով'!AA181/1.2</f>
        <v>0</v>
      </c>
      <c r="R181" s="43">
        <f>+'գնային առաջարկ ԱԱՀ-ով'!AB181/1.2</f>
        <v>0</v>
      </c>
      <c r="S181" s="43">
        <f>+'գնային առաջարկ ԱԱՀ-ով'!AC181/1.2</f>
        <v>0</v>
      </c>
      <c r="T181" s="43">
        <f>+'գնային առաջարկ ԱԱՀ-ով'!AD181/1.2</f>
        <v>0</v>
      </c>
    </row>
    <row r="182" spans="1:20" ht="20.25" customHeight="1">
      <c r="A182" s="3">
        <v>178</v>
      </c>
      <c r="B182" s="4">
        <v>44511343</v>
      </c>
      <c r="C182" s="4" t="s">
        <v>350</v>
      </c>
      <c r="D182" s="22">
        <v>10560</v>
      </c>
      <c r="E182" s="22"/>
      <c r="F182" s="43">
        <f>+'գնային առաջարկ ԱԱՀ-ով'!P182/1.2</f>
        <v>6350</v>
      </c>
      <c r="G182" s="43">
        <f>+'գնային առաջարկ ԱԱՀ-ով'!Q182/1.2</f>
        <v>10000</v>
      </c>
      <c r="H182" s="43">
        <f>+'գնային առաջարկ ԱԱՀ-ով'!R182/1.2</f>
        <v>2925</v>
      </c>
      <c r="I182" s="43">
        <f>+'գնային առաջարկ ԱԱՀ-ով'!S182/1.2</f>
        <v>0</v>
      </c>
      <c r="J182" s="43">
        <f>+'գնային առաջարկ ԱԱՀ-ով'!T182/1.2</f>
        <v>0</v>
      </c>
      <c r="K182" s="43">
        <f>+'գնային առաջարկ ԱԱՀ-ով'!U182/1.2</f>
        <v>0</v>
      </c>
      <c r="L182" s="43">
        <f>+'գնային առաջարկ ԱԱՀ-ով'!V182/1.2</f>
        <v>0</v>
      </c>
      <c r="M182" s="43">
        <f>+'գնային առաջարկ ԱԱՀ-ով'!W182/1.2</f>
        <v>0</v>
      </c>
      <c r="N182" s="43">
        <f>+'գնային առաջարկ ԱԱՀ-ով'!X182/1.2</f>
        <v>0</v>
      </c>
      <c r="O182" s="43">
        <f>+'գնային առաջարկ ԱԱՀ-ով'!Y182/1.2</f>
        <v>0</v>
      </c>
      <c r="P182" s="43">
        <f>+'գնային առաջարկ ԱԱՀ-ով'!Z182/1.2</f>
        <v>0</v>
      </c>
      <c r="Q182" s="43">
        <f>+'գնային առաջարկ ԱԱՀ-ով'!AA182/1.2</f>
        <v>0</v>
      </c>
      <c r="R182" s="43">
        <f>+'գնային առաջարկ ԱԱՀ-ով'!AB182/1.2</f>
        <v>0</v>
      </c>
      <c r="S182" s="43">
        <f>+'գնային առաջարկ ԱԱՀ-ով'!AC182/1.2</f>
        <v>0</v>
      </c>
      <c r="T182" s="43">
        <f>+'գնային առաջարկ ԱԱՀ-ով'!AD182/1.2</f>
        <v>0</v>
      </c>
    </row>
    <row r="183" spans="1:20" ht="20.25" customHeight="1">
      <c r="A183" s="3">
        <v>179</v>
      </c>
      <c r="B183" s="4">
        <v>44511343</v>
      </c>
      <c r="C183" s="4" t="s">
        <v>352</v>
      </c>
      <c r="D183" s="22">
        <v>13200</v>
      </c>
      <c r="E183" s="22"/>
      <c r="F183" s="43">
        <f>+'գնային առաջարկ ԱԱՀ-ով'!P183/1.2</f>
        <v>12000</v>
      </c>
      <c r="G183" s="43">
        <f>+'գնային առաջարկ ԱԱՀ-ով'!Q183/1.2</f>
        <v>12500</v>
      </c>
      <c r="H183" s="43">
        <f>+'գնային առաջարկ ԱԱՀ-ով'!R183/1.2</f>
        <v>5400</v>
      </c>
      <c r="I183" s="43">
        <f>+'գնային առաջարկ ԱԱՀ-ով'!S183/1.2</f>
        <v>0</v>
      </c>
      <c r="J183" s="43">
        <f>+'գնային առաջարկ ԱԱՀ-ով'!T183/1.2</f>
        <v>0</v>
      </c>
      <c r="K183" s="43">
        <f>+'գնային առաջարկ ԱԱՀ-ով'!U183/1.2</f>
        <v>0</v>
      </c>
      <c r="L183" s="43">
        <f>+'գնային առաջարկ ԱԱՀ-ով'!V183/1.2</f>
        <v>0</v>
      </c>
      <c r="M183" s="43">
        <f>+'գնային առաջարկ ԱԱՀ-ով'!W183/1.2</f>
        <v>0</v>
      </c>
      <c r="N183" s="43">
        <f>+'գնային առաջարկ ԱԱՀ-ով'!X183/1.2</f>
        <v>0</v>
      </c>
      <c r="O183" s="43">
        <f>+'գնային առաջարկ ԱԱՀ-ով'!Y183/1.2</f>
        <v>0</v>
      </c>
      <c r="P183" s="43">
        <f>+'գնային առաջարկ ԱԱՀ-ով'!Z183/1.2</f>
        <v>0</v>
      </c>
      <c r="Q183" s="43">
        <f>+'գնային առաջարկ ԱԱՀ-ով'!AA183/1.2</f>
        <v>0</v>
      </c>
      <c r="R183" s="43">
        <f>+'գնային առաջարկ ԱԱՀ-ով'!AB183/1.2</f>
        <v>0</v>
      </c>
      <c r="S183" s="43">
        <f>+'գնային առաջարկ ԱԱՀ-ով'!AC183/1.2</f>
        <v>0</v>
      </c>
      <c r="T183" s="43">
        <f>+'գնային առաջարկ ԱԱՀ-ով'!AD183/1.2</f>
        <v>0</v>
      </c>
    </row>
    <row r="184" spans="1:20" ht="20.25" customHeight="1">
      <c r="A184" s="3">
        <v>180</v>
      </c>
      <c r="B184" s="4">
        <v>44511270</v>
      </c>
      <c r="C184" s="4" t="s">
        <v>354</v>
      </c>
      <c r="D184" s="22">
        <v>5280</v>
      </c>
      <c r="E184" s="22"/>
      <c r="F184" s="43">
        <f>+'գնային առաջարկ ԱԱՀ-ով'!P184/1.2</f>
        <v>3316.666666666667</v>
      </c>
      <c r="G184" s="43">
        <f>+'գնային առաջարկ ԱԱՀ-ով'!Q184/1.2</f>
        <v>5000</v>
      </c>
      <c r="H184" s="43">
        <f>+'գնային առաջարկ ԱԱՀ-ով'!R184/1.2</f>
        <v>2583.3333333333335</v>
      </c>
      <c r="I184" s="43">
        <f>+'գնային առաջարկ ԱԱՀ-ով'!S184/1.2</f>
        <v>1500</v>
      </c>
      <c r="J184" s="43">
        <f>+'գնային առաջարկ ԱԱՀ-ով'!T184/1.2</f>
        <v>0</v>
      </c>
      <c r="K184" s="43">
        <f>+'գնային առաջարկ ԱԱՀ-ով'!U184/1.2</f>
        <v>3800</v>
      </c>
      <c r="L184" s="43">
        <f>+'գնային առաջարկ ԱԱՀ-ով'!V184/1.2</f>
        <v>0</v>
      </c>
      <c r="M184" s="43">
        <f>+'գնային առաջարկ ԱԱՀ-ով'!W184/1.2</f>
        <v>0</v>
      </c>
      <c r="N184" s="43">
        <f>+'գնային առաջարկ ԱԱՀ-ով'!X184/1.2</f>
        <v>0</v>
      </c>
      <c r="O184" s="43">
        <f>+'գնային առաջարկ ԱԱՀ-ով'!Y184/1.2</f>
        <v>0</v>
      </c>
      <c r="P184" s="43">
        <f>+'գնային առաջարկ ԱԱՀ-ով'!Z184/1.2</f>
        <v>0</v>
      </c>
      <c r="Q184" s="43">
        <f>+'գնային առաջարկ ԱԱՀ-ով'!AA184/1.2</f>
        <v>0</v>
      </c>
      <c r="R184" s="43">
        <f>+'գնային առաջարկ ԱԱՀ-ով'!AB184/1.2</f>
        <v>0</v>
      </c>
      <c r="S184" s="43">
        <f>+'գնային առաջարկ ԱԱՀ-ով'!AC184/1.2</f>
        <v>0</v>
      </c>
      <c r="T184" s="43">
        <f>+'գնային առաջարկ ԱԱՀ-ով'!AD184/1.2</f>
        <v>0</v>
      </c>
    </row>
    <row r="185" spans="1:20" ht="20.25" customHeight="1">
      <c r="A185" s="3">
        <v>181</v>
      </c>
      <c r="B185" s="4">
        <v>44511270</v>
      </c>
      <c r="C185" s="4" t="s">
        <v>356</v>
      </c>
      <c r="D185" s="22">
        <v>6160</v>
      </c>
      <c r="E185" s="22"/>
      <c r="F185" s="43">
        <f>+'գնային առաջարկ ԱԱՀ-ով'!P185/1.2</f>
        <v>4833.3333333333339</v>
      </c>
      <c r="G185" s="43">
        <f>+'գնային առաջարկ ԱԱՀ-ով'!Q185/1.2</f>
        <v>5833.0000000000009</v>
      </c>
      <c r="H185" s="43">
        <f>+'գնային առաջարկ ԱԱՀ-ով'!R185/1.2</f>
        <v>5166.666666666667</v>
      </c>
      <c r="I185" s="43">
        <f>+'գնային առաջարկ ԱԱՀ-ով'!S185/1.2</f>
        <v>4666.666666666667</v>
      </c>
      <c r="J185" s="43">
        <f>+'գնային առաջարկ ԱԱՀ-ով'!T185/1.2</f>
        <v>0</v>
      </c>
      <c r="K185" s="43">
        <f>+'գնային առաջարկ ԱԱՀ-ով'!U185/1.2</f>
        <v>5800</v>
      </c>
      <c r="L185" s="43">
        <f>+'գնային առաջարկ ԱԱՀ-ով'!V185/1.2</f>
        <v>0</v>
      </c>
      <c r="M185" s="43">
        <f>+'գնային առաջարկ ԱԱՀ-ով'!W185/1.2</f>
        <v>0</v>
      </c>
      <c r="N185" s="43">
        <f>+'գնային առաջարկ ԱԱՀ-ով'!X185/1.2</f>
        <v>0</v>
      </c>
      <c r="O185" s="43">
        <f>+'գնային առաջարկ ԱԱՀ-ով'!Y185/1.2</f>
        <v>0</v>
      </c>
      <c r="P185" s="43">
        <f>+'գնային առաջարկ ԱԱՀ-ով'!Z185/1.2</f>
        <v>0</v>
      </c>
      <c r="Q185" s="43">
        <f>+'գնային առաջարկ ԱԱՀ-ով'!AA185/1.2</f>
        <v>0</v>
      </c>
      <c r="R185" s="43">
        <f>+'գնային առաջարկ ԱԱՀ-ով'!AB185/1.2</f>
        <v>0</v>
      </c>
      <c r="S185" s="43">
        <f>+'գնային առաջարկ ԱԱՀ-ով'!AC185/1.2</f>
        <v>0</v>
      </c>
      <c r="T185" s="43">
        <f>+'գնային առաջարկ ԱԱՀ-ով'!AD185/1.2</f>
        <v>0</v>
      </c>
    </row>
    <row r="186" spans="1:20" ht="20.25" customHeight="1">
      <c r="A186" s="3">
        <v>182</v>
      </c>
      <c r="B186" s="4">
        <v>43320000</v>
      </c>
      <c r="C186" s="4" t="s">
        <v>358</v>
      </c>
      <c r="D186" s="22">
        <v>115000</v>
      </c>
      <c r="E186" s="22"/>
      <c r="F186" s="43">
        <f>+'գնային առաջարկ ԱԱՀ-ով'!P186/1.2</f>
        <v>0</v>
      </c>
      <c r="G186" s="43">
        <f>+'գնային առաջարկ ԱԱՀ-ով'!Q186/1.2</f>
        <v>0</v>
      </c>
      <c r="H186" s="43">
        <f>+'գնային առաջարկ ԱԱՀ-ով'!R186/1.2</f>
        <v>0</v>
      </c>
      <c r="I186" s="43">
        <f>+'գնային առաջարկ ԱԱՀ-ով'!S186/1.2</f>
        <v>0</v>
      </c>
      <c r="J186" s="43">
        <f>+'գնային առաջարկ ԱԱՀ-ով'!T186/1.2</f>
        <v>0</v>
      </c>
      <c r="K186" s="43">
        <f>+'գնային առաջարկ ԱԱՀ-ով'!U186/1.2</f>
        <v>0</v>
      </c>
      <c r="L186" s="43">
        <f>+'գնային առաջարկ ԱԱՀ-ով'!V186/1.2</f>
        <v>0</v>
      </c>
      <c r="M186" s="43">
        <f>+'գնային առաջարկ ԱԱՀ-ով'!W186/1.2</f>
        <v>0</v>
      </c>
      <c r="N186" s="43">
        <f>+'գնային առաջարկ ԱԱՀ-ով'!X186/1.2</f>
        <v>0</v>
      </c>
      <c r="O186" s="43">
        <f>+'գնային առաջարկ ԱԱՀ-ով'!Y186/1.2</f>
        <v>0</v>
      </c>
      <c r="P186" s="43">
        <f>+'գնային առաջարկ ԱԱՀ-ով'!Z186/1.2</f>
        <v>0</v>
      </c>
      <c r="Q186" s="43">
        <f>+'գնային առաջարկ ԱԱՀ-ով'!AA186/1.2</f>
        <v>0</v>
      </c>
      <c r="R186" s="43">
        <f>+'գնային առաջարկ ԱԱՀ-ով'!AB186/1.2</f>
        <v>0</v>
      </c>
      <c r="S186" s="43">
        <f>+'գնային առաջարկ ԱԱՀ-ով'!AC186/1.2</f>
        <v>0</v>
      </c>
      <c r="T186" s="43">
        <f>+'գնային առաջարկ ԱԱՀ-ով'!AD186/1.2</f>
        <v>0</v>
      </c>
    </row>
    <row r="187" spans="1:20" ht="20.25" customHeight="1">
      <c r="A187" s="3">
        <v>183</v>
      </c>
      <c r="B187" s="4">
        <v>43320000</v>
      </c>
      <c r="C187" s="4" t="s">
        <v>360</v>
      </c>
      <c r="D187" s="22">
        <v>96920</v>
      </c>
      <c r="E187" s="22"/>
      <c r="F187" s="43">
        <f>+'գնային առաջարկ ԱԱՀ-ով'!P187/1.2</f>
        <v>28166.666666666668</v>
      </c>
      <c r="G187" s="43">
        <f>+'գնային առաջարկ ԱԱՀ-ով'!Q187/1.2</f>
        <v>28333</v>
      </c>
      <c r="H187" s="43">
        <f>+'գնային առաջարկ ԱԱՀ-ով'!R187/1.2</f>
        <v>24666.666666666668</v>
      </c>
      <c r="I187" s="43">
        <f>+'գնային առաջարկ ԱԱՀ-ով'!S187/1.2</f>
        <v>0</v>
      </c>
      <c r="J187" s="43">
        <f>+'գնային առաջարկ ԱԱՀ-ով'!T187/1.2</f>
        <v>0</v>
      </c>
      <c r="K187" s="43">
        <f>+'գնային առաջարկ ԱԱՀ-ով'!U187/1.2</f>
        <v>26500</v>
      </c>
      <c r="L187" s="43">
        <f>+'գնային առաջարկ ԱԱՀ-ով'!V187/1.2</f>
        <v>0</v>
      </c>
      <c r="M187" s="43">
        <f>+'գնային առաջարկ ԱԱՀ-ով'!W187/1.2</f>
        <v>0</v>
      </c>
      <c r="N187" s="43">
        <f>+'գնային առաջարկ ԱԱՀ-ով'!X187/1.2</f>
        <v>0</v>
      </c>
      <c r="O187" s="43">
        <f>+'գնային առաջարկ ԱԱՀ-ով'!Y187/1.2</f>
        <v>0</v>
      </c>
      <c r="P187" s="43">
        <f>+'գնային առաջարկ ԱԱՀ-ով'!Z187/1.2</f>
        <v>0</v>
      </c>
      <c r="Q187" s="43">
        <f>+'գնային առաջարկ ԱԱՀ-ով'!AA187/1.2</f>
        <v>0</v>
      </c>
      <c r="R187" s="43">
        <f>+'գնային առաջարկ ԱԱՀ-ով'!AB187/1.2</f>
        <v>0</v>
      </c>
      <c r="S187" s="43">
        <f>+'գնային առաջարկ ԱԱՀ-ով'!AC187/1.2</f>
        <v>0</v>
      </c>
      <c r="T187" s="43">
        <f>+'գնային առաջարկ ԱԱՀ-ով'!AD187/1.2</f>
        <v>0</v>
      </c>
    </row>
    <row r="188" spans="1:20" ht="20.25" customHeight="1">
      <c r="A188" s="3">
        <v>184</v>
      </c>
      <c r="B188" s="4">
        <v>44110000</v>
      </c>
      <c r="C188" s="4" t="s">
        <v>362</v>
      </c>
      <c r="D188" s="22">
        <v>1840000</v>
      </c>
      <c r="E188" s="22"/>
      <c r="F188" s="43">
        <f>+'գնային առաջարկ ԱԱՀ-ով'!P188/1.2</f>
        <v>0</v>
      </c>
      <c r="G188" s="43">
        <f>+'գնային առաջարկ ԱԱՀ-ով'!Q188/1.2</f>
        <v>0</v>
      </c>
      <c r="H188" s="43">
        <f>+'գնային առաջարկ ԱԱՀ-ով'!R188/1.2</f>
        <v>0</v>
      </c>
      <c r="I188" s="43">
        <f>+'գնային առաջարկ ԱԱՀ-ով'!S188/1.2</f>
        <v>0</v>
      </c>
      <c r="J188" s="43">
        <f>+'գնային առաջարկ ԱԱՀ-ով'!T188/1.2</f>
        <v>0</v>
      </c>
      <c r="K188" s="43">
        <f>+'գնային առաջարկ ԱԱՀ-ով'!U188/1.2</f>
        <v>0</v>
      </c>
      <c r="L188" s="43">
        <f>+'գնային առաջարկ ԱԱՀ-ով'!V188/1.2</f>
        <v>0</v>
      </c>
      <c r="M188" s="43">
        <f>+'գնային առաջարկ ԱԱՀ-ով'!W188/1.2</f>
        <v>0</v>
      </c>
      <c r="N188" s="43">
        <f>+'գնային առաջարկ ԱԱՀ-ով'!X188/1.2</f>
        <v>0</v>
      </c>
      <c r="O188" s="43">
        <f>+'գնային առաջարկ ԱԱՀ-ով'!Y188/1.2</f>
        <v>0</v>
      </c>
      <c r="P188" s="43">
        <f>+'գնային առաջարկ ԱԱՀ-ով'!Z188/1.2</f>
        <v>0</v>
      </c>
      <c r="Q188" s="43">
        <f>+'գնային առաջարկ ԱԱՀ-ով'!AA188/1.2</f>
        <v>0</v>
      </c>
      <c r="R188" s="43">
        <f>+'գնային առաջարկ ԱԱՀ-ով'!AB188/1.2</f>
        <v>0</v>
      </c>
      <c r="S188" s="43">
        <f>+'գնային առաջարկ ԱԱՀ-ով'!AC188/1.2</f>
        <v>0</v>
      </c>
      <c r="T188" s="43">
        <f>+'գնային առաջարկ ԱԱՀ-ով'!AD188/1.2</f>
        <v>0</v>
      </c>
    </row>
    <row r="189" spans="1:20" ht="20.25" customHeight="1">
      <c r="A189" s="3">
        <v>185</v>
      </c>
      <c r="B189" s="4">
        <v>31711250</v>
      </c>
      <c r="C189" s="4" t="s">
        <v>364</v>
      </c>
      <c r="D189" s="22">
        <v>92400</v>
      </c>
      <c r="E189" s="22"/>
      <c r="F189" s="43">
        <f>+'գնային առաջարկ ԱԱՀ-ով'!P189/1.2</f>
        <v>0</v>
      </c>
      <c r="G189" s="43">
        <f>+'գնային առաջարկ ԱԱՀ-ով'!Q189/1.2</f>
        <v>0</v>
      </c>
      <c r="H189" s="43">
        <f>+'գնային առաջարկ ԱԱՀ-ով'!R189/1.2</f>
        <v>0</v>
      </c>
      <c r="I189" s="43">
        <f>+'գնային առաջարկ ԱԱՀ-ով'!S189/1.2</f>
        <v>0</v>
      </c>
      <c r="J189" s="43">
        <f>+'գնային առաջարկ ԱԱՀ-ով'!T189/1.2</f>
        <v>0</v>
      </c>
      <c r="K189" s="43">
        <f>+'գնային առաջարկ ԱԱՀ-ով'!U189/1.2</f>
        <v>0</v>
      </c>
      <c r="L189" s="43">
        <f>+'գնային առաջարկ ԱԱՀ-ով'!V189/1.2</f>
        <v>0</v>
      </c>
      <c r="M189" s="43">
        <f>+'գնային առաջարկ ԱԱՀ-ով'!W189/1.2</f>
        <v>0</v>
      </c>
      <c r="N189" s="43">
        <f>+'գնային առաջարկ ԱԱՀ-ով'!X189/1.2</f>
        <v>0</v>
      </c>
      <c r="O189" s="43">
        <f>+'գնային առաջարկ ԱԱՀ-ով'!Y189/1.2</f>
        <v>0</v>
      </c>
      <c r="P189" s="43">
        <f>+'գնային առաջարկ ԱԱՀ-ով'!Z189/1.2</f>
        <v>0</v>
      </c>
      <c r="Q189" s="43">
        <f>+'գնային առաջարկ ԱԱՀ-ով'!AA189/1.2</f>
        <v>0</v>
      </c>
      <c r="R189" s="43">
        <f>+'գնային առաջարկ ԱԱՀ-ով'!AB189/1.2</f>
        <v>0</v>
      </c>
      <c r="S189" s="43">
        <f>+'գնային առաջարկ ԱԱՀ-ով'!AC189/1.2</f>
        <v>0</v>
      </c>
      <c r="T189" s="43">
        <f>+'գնային առաջարկ ԱԱՀ-ով'!AD189/1.2</f>
        <v>0</v>
      </c>
    </row>
    <row r="190" spans="1:20" ht="20.25" customHeight="1">
      <c r="A190" s="3">
        <v>186</v>
      </c>
      <c r="B190" s="4">
        <v>44110000</v>
      </c>
      <c r="C190" s="4" t="s">
        <v>366</v>
      </c>
      <c r="D190" s="22">
        <v>132000</v>
      </c>
      <c r="E190" s="22"/>
      <c r="F190" s="43">
        <f>+'գնային առաջարկ ԱԱՀ-ով'!P190/1.2</f>
        <v>0</v>
      </c>
      <c r="G190" s="43">
        <f>+'գնային առաջարկ ԱԱՀ-ով'!Q190/1.2</f>
        <v>0</v>
      </c>
      <c r="H190" s="43">
        <f>+'գնային առաջարկ ԱԱՀ-ով'!R190/1.2</f>
        <v>0</v>
      </c>
      <c r="I190" s="43">
        <f>+'գնային առաջարկ ԱԱՀ-ով'!S190/1.2</f>
        <v>0</v>
      </c>
      <c r="J190" s="43">
        <f>+'գնային առաջարկ ԱԱՀ-ով'!T190/1.2</f>
        <v>0</v>
      </c>
      <c r="K190" s="43">
        <f>+'գնային առաջարկ ԱԱՀ-ով'!U190/1.2</f>
        <v>0</v>
      </c>
      <c r="L190" s="43">
        <f>+'գնային առաջարկ ԱԱՀ-ով'!V190/1.2</f>
        <v>0</v>
      </c>
      <c r="M190" s="43">
        <f>+'գնային առաջարկ ԱԱՀ-ով'!W190/1.2</f>
        <v>0</v>
      </c>
      <c r="N190" s="43">
        <f>+'գնային առաջարկ ԱԱՀ-ով'!X190/1.2</f>
        <v>0</v>
      </c>
      <c r="O190" s="43">
        <f>+'գնային առաջարկ ԱԱՀ-ով'!Y190/1.2</f>
        <v>0</v>
      </c>
      <c r="P190" s="43">
        <f>+'գնային առաջարկ ԱԱՀ-ով'!Z190/1.2</f>
        <v>0</v>
      </c>
      <c r="Q190" s="43">
        <f>+'գնային առաջարկ ԱԱՀ-ով'!AA190/1.2</f>
        <v>0</v>
      </c>
      <c r="R190" s="43">
        <f>+'գնային առաջարկ ԱԱՀ-ով'!AB190/1.2</f>
        <v>0</v>
      </c>
      <c r="S190" s="43">
        <f>+'գնային առաջարկ ԱԱՀ-ով'!AC190/1.2</f>
        <v>0</v>
      </c>
      <c r="T190" s="43">
        <f>+'գնային առաջարկ ԱԱՀ-ով'!AD190/1.2</f>
        <v>0</v>
      </c>
    </row>
    <row r="191" spans="1:20" ht="20.25" customHeight="1">
      <c r="A191" s="3">
        <v>187</v>
      </c>
      <c r="B191" s="4">
        <v>44118320</v>
      </c>
      <c r="C191" s="4" t="s">
        <v>368</v>
      </c>
      <c r="D191" s="22">
        <v>176000</v>
      </c>
      <c r="E191" s="22"/>
      <c r="F191" s="43">
        <f>+'գնային առաջարկ ԱԱՀ-ով'!P191/1.2</f>
        <v>0</v>
      </c>
      <c r="G191" s="43">
        <f>+'գնային առաջարկ ԱԱՀ-ով'!Q191/1.2</f>
        <v>0</v>
      </c>
      <c r="H191" s="43">
        <f>+'գնային առաջարկ ԱԱՀ-ով'!R191/1.2</f>
        <v>0</v>
      </c>
      <c r="I191" s="43">
        <f>+'գնային առաջարկ ԱԱՀ-ով'!S191/1.2</f>
        <v>0</v>
      </c>
      <c r="J191" s="43">
        <f>+'գնային առաջարկ ԱԱՀ-ով'!T191/1.2</f>
        <v>0</v>
      </c>
      <c r="K191" s="43">
        <f>+'գնային առաջարկ ԱԱՀ-ով'!U191/1.2</f>
        <v>0</v>
      </c>
      <c r="L191" s="43">
        <f>+'գնային առաջարկ ԱԱՀ-ով'!V191/1.2</f>
        <v>0</v>
      </c>
      <c r="M191" s="43">
        <f>+'գնային առաջարկ ԱԱՀ-ով'!W191/1.2</f>
        <v>0</v>
      </c>
      <c r="N191" s="43">
        <f>+'գնային առաջարկ ԱԱՀ-ով'!X191/1.2</f>
        <v>0</v>
      </c>
      <c r="O191" s="43">
        <f>+'գնային առաջարկ ԱԱՀ-ով'!Y191/1.2</f>
        <v>0</v>
      </c>
      <c r="P191" s="43">
        <f>+'գնային առաջարկ ԱԱՀ-ով'!Z191/1.2</f>
        <v>0</v>
      </c>
      <c r="Q191" s="43">
        <f>+'գնային առաջարկ ԱԱՀ-ով'!AA191/1.2</f>
        <v>0</v>
      </c>
      <c r="R191" s="43">
        <f>+'գնային առաջարկ ԱԱՀ-ով'!AB191/1.2</f>
        <v>0</v>
      </c>
      <c r="S191" s="43">
        <f>+'գնային առաջարկ ԱԱՀ-ով'!AC191/1.2</f>
        <v>0</v>
      </c>
      <c r="T191" s="43">
        <f>+'գնային առաջարկ ԱԱՀ-ով'!AD191/1.2</f>
        <v>0</v>
      </c>
    </row>
    <row r="192" spans="1:20" ht="20.25" customHeight="1">
      <c r="A192" s="3">
        <v>188</v>
      </c>
      <c r="B192" s="4">
        <v>9134100</v>
      </c>
      <c r="C192" s="4" t="s">
        <v>370</v>
      </c>
      <c r="D192" s="22">
        <v>3036000</v>
      </c>
      <c r="E192" s="22"/>
      <c r="F192" s="43">
        <f>+'գնային առաջարկ ԱԱՀ-ով'!P192/1.2</f>
        <v>0</v>
      </c>
      <c r="G192" s="43">
        <f>+'գնային առաջարկ ԱԱՀ-ով'!Q192/1.2</f>
        <v>0</v>
      </c>
      <c r="H192" s="43">
        <f>+'գնային առաջարկ ԱԱՀ-ով'!R192/1.2</f>
        <v>0</v>
      </c>
      <c r="I192" s="43">
        <f>+'գնային առաջարկ ԱԱՀ-ով'!S192/1.2</f>
        <v>0</v>
      </c>
      <c r="J192" s="43">
        <f>+'գնային առաջարկ ԱԱՀ-ով'!T192/1.2</f>
        <v>0</v>
      </c>
      <c r="K192" s="43">
        <f>+'գնային առաջարկ ԱԱՀ-ով'!U192/1.2</f>
        <v>0</v>
      </c>
      <c r="L192" s="43">
        <f>+'գնային առաջարկ ԱԱՀ-ով'!V192/1.2</f>
        <v>0</v>
      </c>
      <c r="M192" s="43">
        <f>+'գնային առաջարկ ԱԱՀ-ով'!W192/1.2</f>
        <v>0</v>
      </c>
      <c r="N192" s="43">
        <f>+'գնային առաջարկ ԱԱՀ-ով'!X192/1.2</f>
        <v>0</v>
      </c>
      <c r="O192" s="43">
        <f>+'գնային առաջարկ ԱԱՀ-ով'!Y192/1.2</f>
        <v>0</v>
      </c>
      <c r="P192" s="43">
        <f>+'գնային առաջարկ ԱԱՀ-ով'!Z192/1.2</f>
        <v>0</v>
      </c>
      <c r="Q192" s="43">
        <f>+'գնային առաջարկ ԱԱՀ-ով'!AA192/1.2</f>
        <v>0</v>
      </c>
      <c r="R192" s="43">
        <f>+'գնային առաջարկ ԱԱՀ-ով'!AB192/1.2</f>
        <v>0</v>
      </c>
      <c r="S192" s="43">
        <f>+'գնային առաջարկ ԱԱՀ-ով'!AC192/1.2</f>
        <v>2035000</v>
      </c>
      <c r="T192" s="43">
        <f>+'գնային առաջարկ ԱԱՀ-ով'!AD192/1.2</f>
        <v>0</v>
      </c>
    </row>
    <row r="193" spans="1:20" ht="20.25" customHeight="1">
      <c r="A193" s="3">
        <v>189</v>
      </c>
      <c r="B193" s="4">
        <v>42131100</v>
      </c>
      <c r="C193" s="4" t="s">
        <v>372</v>
      </c>
      <c r="D193" s="22">
        <v>38720</v>
      </c>
      <c r="E193" s="22"/>
      <c r="F193" s="43">
        <f>+'գնային առաջարկ ԱԱՀ-ով'!P193/1.2</f>
        <v>31666.666666666668</v>
      </c>
      <c r="G193" s="43">
        <f>+'գնային առաջարկ ԱԱՀ-ով'!Q193/1.2</f>
        <v>0</v>
      </c>
      <c r="H193" s="43">
        <f>+'գնային առաջարկ ԱԱՀ-ով'!R193/1.2</f>
        <v>40833.333333333336</v>
      </c>
      <c r="I193" s="43">
        <f>+'գնային առաջարկ ԱԱՀ-ով'!S193/1.2</f>
        <v>0</v>
      </c>
      <c r="J193" s="43">
        <f>+'գնային առաջարկ ԱԱՀ-ով'!T193/1.2</f>
        <v>0</v>
      </c>
      <c r="K193" s="43">
        <f>+'գնային առաջարկ ԱԱՀ-ով'!U193/1.2</f>
        <v>0</v>
      </c>
      <c r="L193" s="43">
        <f>+'գնային առաջարկ ԱԱՀ-ով'!V193/1.2</f>
        <v>0</v>
      </c>
      <c r="M193" s="43">
        <f>+'գնային առաջարկ ԱԱՀ-ով'!W193/1.2</f>
        <v>0</v>
      </c>
      <c r="N193" s="43">
        <f>+'գնային առաջարկ ԱԱՀ-ով'!X193/1.2</f>
        <v>0</v>
      </c>
      <c r="O193" s="43">
        <f>+'գնային առաջարկ ԱԱՀ-ով'!Y193/1.2</f>
        <v>0</v>
      </c>
      <c r="P193" s="43">
        <f>+'գնային առաջարկ ԱԱՀ-ով'!Z193/1.2</f>
        <v>0</v>
      </c>
      <c r="Q193" s="43">
        <f>+'գնային առաջարկ ԱԱՀ-ով'!AA193/1.2</f>
        <v>0</v>
      </c>
      <c r="R193" s="43">
        <f>+'գնային առաջարկ ԱԱՀ-ով'!AB193/1.2</f>
        <v>0</v>
      </c>
      <c r="S193" s="43">
        <f>+'գնային առաջարկ ԱԱՀ-ով'!AC193/1.2</f>
        <v>0</v>
      </c>
      <c r="T193" s="43">
        <f>+'գնային առաջարկ ԱԱՀ-ով'!AD193/1.2</f>
        <v>0</v>
      </c>
    </row>
    <row r="194" spans="1:20" ht="20.25" customHeight="1">
      <c r="A194" s="3">
        <v>190</v>
      </c>
      <c r="B194" s="4">
        <v>44221240</v>
      </c>
      <c r="C194" s="4" t="s">
        <v>374</v>
      </c>
      <c r="D194" s="22">
        <v>17600</v>
      </c>
      <c r="E194" s="22"/>
      <c r="F194" s="43">
        <f>+'գնային առաջարկ ԱԱՀ-ով'!P194/1.2</f>
        <v>0</v>
      </c>
      <c r="G194" s="43">
        <f>+'գնային առաջարկ ԱԱՀ-ով'!Q194/1.2</f>
        <v>0</v>
      </c>
      <c r="H194" s="43">
        <f>+'գնային առաջարկ ԱԱՀ-ով'!R194/1.2</f>
        <v>0</v>
      </c>
      <c r="I194" s="43">
        <f>+'գնային առաջարկ ԱԱՀ-ով'!S194/1.2</f>
        <v>0</v>
      </c>
      <c r="J194" s="43">
        <f>+'գնային առաջարկ ԱԱՀ-ով'!T194/1.2</f>
        <v>0</v>
      </c>
      <c r="K194" s="43">
        <f>+'գնային առաջարկ ԱԱՀ-ով'!U194/1.2</f>
        <v>0</v>
      </c>
      <c r="L194" s="43">
        <f>+'գնային առաջարկ ԱԱՀ-ով'!V194/1.2</f>
        <v>0</v>
      </c>
      <c r="M194" s="43">
        <f>+'գնային առաջարկ ԱԱՀ-ով'!W194/1.2</f>
        <v>0</v>
      </c>
      <c r="N194" s="43">
        <f>+'գնային առաջարկ ԱԱՀ-ով'!X194/1.2</f>
        <v>0</v>
      </c>
      <c r="O194" s="43">
        <f>+'գնային առաջարկ ԱԱՀ-ով'!Y194/1.2</f>
        <v>0</v>
      </c>
      <c r="P194" s="43">
        <f>+'գնային առաջարկ ԱԱՀ-ով'!Z194/1.2</f>
        <v>0</v>
      </c>
      <c r="Q194" s="43">
        <f>+'գնային առաջարկ ԱԱՀ-ով'!AA194/1.2</f>
        <v>0</v>
      </c>
      <c r="R194" s="43">
        <f>+'գնային առաջարկ ԱԱՀ-ով'!AB194/1.2</f>
        <v>0</v>
      </c>
      <c r="S194" s="43">
        <f>+'գնային առաջարկ ԱԱՀ-ով'!AC194/1.2</f>
        <v>0</v>
      </c>
      <c r="T194" s="43">
        <f>+'գնային առաջարկ ԱԱՀ-ով'!AD194/1.2</f>
        <v>0</v>
      </c>
    </row>
    <row r="195" spans="1:20" ht="20.25" customHeight="1">
      <c r="A195" s="3">
        <v>191</v>
      </c>
      <c r="B195" s="4">
        <v>44221240</v>
      </c>
      <c r="C195" s="4" t="s">
        <v>376</v>
      </c>
      <c r="D195" s="22">
        <v>14080</v>
      </c>
      <c r="E195" s="22"/>
      <c r="F195" s="43">
        <f>+'գնային առաջարկ ԱԱՀ-ով'!P195/1.2</f>
        <v>0</v>
      </c>
      <c r="G195" s="43">
        <f>+'գնային առաջարկ ԱԱՀ-ով'!Q195/1.2</f>
        <v>0</v>
      </c>
      <c r="H195" s="43">
        <f>+'գնային առաջարկ ԱԱՀ-ով'!R195/1.2</f>
        <v>0</v>
      </c>
      <c r="I195" s="43">
        <f>+'գնային առաջարկ ԱԱՀ-ով'!S195/1.2</f>
        <v>0</v>
      </c>
      <c r="J195" s="43">
        <f>+'գնային առաջարկ ԱԱՀ-ով'!T195/1.2</f>
        <v>0</v>
      </c>
      <c r="K195" s="43">
        <f>+'գնային առաջարկ ԱԱՀ-ով'!U195/1.2</f>
        <v>0</v>
      </c>
      <c r="L195" s="43">
        <f>+'գնային առաջարկ ԱԱՀ-ով'!V195/1.2</f>
        <v>0</v>
      </c>
      <c r="M195" s="43">
        <f>+'գնային առաջարկ ԱԱՀ-ով'!W195/1.2</f>
        <v>0</v>
      </c>
      <c r="N195" s="43">
        <f>+'գնային առաջարկ ԱԱՀ-ով'!X195/1.2</f>
        <v>0</v>
      </c>
      <c r="O195" s="43">
        <f>+'գնային առաջարկ ԱԱՀ-ով'!Y195/1.2</f>
        <v>0</v>
      </c>
      <c r="P195" s="43">
        <f>+'գնային առաջարկ ԱԱՀ-ով'!Z195/1.2</f>
        <v>0</v>
      </c>
      <c r="Q195" s="43">
        <f>+'գնային առաջարկ ԱԱՀ-ով'!AA195/1.2</f>
        <v>0</v>
      </c>
      <c r="R195" s="43">
        <f>+'գնային առաջարկ ԱԱՀ-ով'!AB195/1.2</f>
        <v>0</v>
      </c>
      <c r="S195" s="43">
        <f>+'գնային առաջարկ ԱԱՀ-ով'!AC195/1.2</f>
        <v>0</v>
      </c>
      <c r="T195" s="43">
        <f>+'գնային առաջարկ ԱԱՀ-ով'!AD195/1.2</f>
        <v>0</v>
      </c>
    </row>
    <row r="196" spans="1:20" ht="20.25" customHeight="1">
      <c r="A196" s="3">
        <v>192</v>
      </c>
      <c r="B196" s="4">
        <v>44221161</v>
      </c>
      <c r="C196" s="4" t="s">
        <v>378</v>
      </c>
      <c r="D196" s="22">
        <v>123200</v>
      </c>
      <c r="E196" s="22"/>
      <c r="F196" s="43">
        <f>+'գնային առաջարկ ԱԱՀ-ով'!P196/1.2</f>
        <v>0</v>
      </c>
      <c r="G196" s="43">
        <f>+'գնային առաջարկ ԱԱՀ-ով'!Q196/1.2</f>
        <v>0</v>
      </c>
      <c r="H196" s="43">
        <f>+'գնային առաջարկ ԱԱՀ-ով'!R196/1.2</f>
        <v>0</v>
      </c>
      <c r="I196" s="43">
        <f>+'գնային առաջարկ ԱԱՀ-ով'!S196/1.2</f>
        <v>0</v>
      </c>
      <c r="J196" s="43">
        <f>+'գնային առաջարկ ԱԱՀ-ով'!T196/1.2</f>
        <v>0</v>
      </c>
      <c r="K196" s="43">
        <f>+'գնային առաջարկ ԱԱՀ-ով'!U196/1.2</f>
        <v>0</v>
      </c>
      <c r="L196" s="43">
        <f>+'գնային առաջարկ ԱԱՀ-ով'!V196/1.2</f>
        <v>0</v>
      </c>
      <c r="M196" s="43">
        <f>+'գնային առաջարկ ԱԱՀ-ով'!W196/1.2</f>
        <v>0</v>
      </c>
      <c r="N196" s="43">
        <f>+'գնային առաջարկ ԱԱՀ-ով'!X196/1.2</f>
        <v>0</v>
      </c>
      <c r="O196" s="43">
        <f>+'գնային առաջարկ ԱԱՀ-ով'!Y196/1.2</f>
        <v>0</v>
      </c>
      <c r="P196" s="43">
        <f>+'գնային առաջարկ ԱԱՀ-ով'!Z196/1.2</f>
        <v>0</v>
      </c>
      <c r="Q196" s="43">
        <f>+'գնային առաջարկ ԱԱՀ-ով'!AA196/1.2</f>
        <v>0</v>
      </c>
      <c r="R196" s="43">
        <f>+'գնային առաջարկ ԱԱՀ-ով'!AB196/1.2</f>
        <v>0</v>
      </c>
      <c r="S196" s="43">
        <f>+'գնային առաջարկ ԱԱՀ-ով'!AC196/1.2</f>
        <v>0</v>
      </c>
      <c r="T196" s="43">
        <f>+'գնային առաջարկ ԱԱՀ-ով'!AD196/1.2</f>
        <v>0</v>
      </c>
    </row>
    <row r="197" spans="1:20" ht="20.25" customHeight="1">
      <c r="A197" s="3">
        <v>193</v>
      </c>
      <c r="B197" s="4">
        <v>44221161</v>
      </c>
      <c r="C197" s="4" t="s">
        <v>380</v>
      </c>
      <c r="D197" s="22">
        <v>79200</v>
      </c>
      <c r="E197" s="22"/>
      <c r="F197" s="43">
        <f>+'գնային առաջարկ ԱԱՀ-ով'!P197/1.2</f>
        <v>0</v>
      </c>
      <c r="G197" s="43">
        <f>+'գնային առաջարկ ԱԱՀ-ով'!Q197/1.2</f>
        <v>0</v>
      </c>
      <c r="H197" s="43">
        <f>+'գնային առաջարկ ԱԱՀ-ով'!R197/1.2</f>
        <v>0</v>
      </c>
      <c r="I197" s="43">
        <f>+'գնային առաջարկ ԱԱՀ-ով'!S197/1.2</f>
        <v>0</v>
      </c>
      <c r="J197" s="43">
        <f>+'գնային առաջարկ ԱԱՀ-ով'!T197/1.2</f>
        <v>0</v>
      </c>
      <c r="K197" s="43">
        <f>+'գնային առաջարկ ԱԱՀ-ով'!U197/1.2</f>
        <v>0</v>
      </c>
      <c r="L197" s="43">
        <f>+'գնային առաջարկ ԱԱՀ-ով'!V197/1.2</f>
        <v>0</v>
      </c>
      <c r="M197" s="43">
        <f>+'գնային առաջարկ ԱԱՀ-ով'!W197/1.2</f>
        <v>0</v>
      </c>
      <c r="N197" s="43">
        <f>+'գնային առաջարկ ԱԱՀ-ով'!X197/1.2</f>
        <v>0</v>
      </c>
      <c r="O197" s="43">
        <f>+'գնային առաջարկ ԱԱՀ-ով'!Y197/1.2</f>
        <v>0</v>
      </c>
      <c r="P197" s="43">
        <f>+'գնային առաջարկ ԱԱՀ-ով'!Z197/1.2</f>
        <v>0</v>
      </c>
      <c r="Q197" s="43">
        <f>+'գնային առաջարկ ԱԱՀ-ով'!AA197/1.2</f>
        <v>0</v>
      </c>
      <c r="R197" s="43">
        <f>+'գնային առաջարկ ԱԱՀ-ով'!AB197/1.2</f>
        <v>0</v>
      </c>
      <c r="S197" s="43">
        <f>+'գնային առաջարկ ԱԱՀ-ով'!AC197/1.2</f>
        <v>0</v>
      </c>
      <c r="T197" s="43">
        <f>+'գնային առաջարկ ԱԱՀ-ով'!AD197/1.2</f>
        <v>0</v>
      </c>
    </row>
    <row r="198" spans="1:20" ht="20.25" customHeight="1">
      <c r="A198" s="3">
        <v>194</v>
      </c>
      <c r="B198" s="4">
        <v>44221161</v>
      </c>
      <c r="C198" s="4" t="s">
        <v>382</v>
      </c>
      <c r="D198" s="22">
        <v>52800</v>
      </c>
      <c r="E198" s="22"/>
      <c r="F198" s="43">
        <f>+'գնային առաջարկ ԱԱՀ-ով'!P198/1.2</f>
        <v>0</v>
      </c>
      <c r="G198" s="43">
        <f>+'գնային առաջարկ ԱԱՀ-ով'!Q198/1.2</f>
        <v>0</v>
      </c>
      <c r="H198" s="43">
        <f>+'գնային առաջարկ ԱԱՀ-ով'!R198/1.2</f>
        <v>49500</v>
      </c>
      <c r="I198" s="43">
        <f>+'գնային առաջարկ ԱԱՀ-ով'!S198/1.2</f>
        <v>0</v>
      </c>
      <c r="J198" s="43">
        <f>+'գնային առաջարկ ԱԱՀ-ով'!T198/1.2</f>
        <v>0</v>
      </c>
      <c r="K198" s="43">
        <f>+'գնային առաջարկ ԱԱՀ-ով'!U198/1.2</f>
        <v>0</v>
      </c>
      <c r="L198" s="43">
        <f>+'գնային առաջարկ ԱԱՀ-ով'!V198/1.2</f>
        <v>0</v>
      </c>
      <c r="M198" s="43">
        <f>+'գնային առաջարկ ԱԱՀ-ով'!W198/1.2</f>
        <v>0</v>
      </c>
      <c r="N198" s="43">
        <f>+'գնային առաջարկ ԱԱՀ-ով'!X198/1.2</f>
        <v>0</v>
      </c>
      <c r="O198" s="43">
        <f>+'գնային առաջարկ ԱԱՀ-ով'!Y198/1.2</f>
        <v>0</v>
      </c>
      <c r="P198" s="43">
        <f>+'գնային առաջարկ ԱԱՀ-ով'!Z198/1.2</f>
        <v>0</v>
      </c>
      <c r="Q198" s="43">
        <f>+'գնային առաջարկ ԱԱՀ-ով'!AA198/1.2</f>
        <v>0</v>
      </c>
      <c r="R198" s="43">
        <f>+'գնային առաջարկ ԱԱՀ-ով'!AB198/1.2</f>
        <v>0</v>
      </c>
      <c r="S198" s="43">
        <f>+'գնային առաջարկ ԱԱՀ-ով'!AC198/1.2</f>
        <v>0</v>
      </c>
      <c r="T198" s="43">
        <f>+'գնային առաջարկ ԱԱՀ-ով'!AD198/1.2</f>
        <v>0</v>
      </c>
    </row>
    <row r="199" spans="1:20" ht="20.25" customHeight="1">
      <c r="A199" s="3">
        <v>195</v>
      </c>
      <c r="B199" s="4">
        <v>44221141</v>
      </c>
      <c r="C199" s="4" t="s">
        <v>384</v>
      </c>
      <c r="D199" s="22">
        <v>30800</v>
      </c>
      <c r="E199" s="22"/>
      <c r="F199" s="43">
        <f>+'գնային առաջարկ ԱԱՀ-ով'!P199/1.2</f>
        <v>0</v>
      </c>
      <c r="G199" s="43">
        <f>+'գնային առաջարկ ԱԱՀ-ով'!Q199/1.2</f>
        <v>0</v>
      </c>
      <c r="H199" s="43">
        <f>+'գնային առաջարկ ԱԱՀ-ով'!R199/1.2</f>
        <v>0</v>
      </c>
      <c r="I199" s="43">
        <f>+'գնային առաջարկ ԱԱՀ-ով'!S199/1.2</f>
        <v>0</v>
      </c>
      <c r="J199" s="43">
        <f>+'գնային առաջարկ ԱԱՀ-ով'!T199/1.2</f>
        <v>0</v>
      </c>
      <c r="K199" s="43">
        <f>+'գնային առաջարկ ԱԱՀ-ով'!U199/1.2</f>
        <v>0</v>
      </c>
      <c r="L199" s="43">
        <f>+'գնային առաջարկ ԱԱՀ-ով'!V199/1.2</f>
        <v>0</v>
      </c>
      <c r="M199" s="43">
        <f>+'գնային առաջարկ ԱԱՀ-ով'!W199/1.2</f>
        <v>0</v>
      </c>
      <c r="N199" s="43">
        <f>+'գնային առաջարկ ԱԱՀ-ով'!X199/1.2</f>
        <v>0</v>
      </c>
      <c r="O199" s="43">
        <f>+'գնային առաջարկ ԱԱՀ-ով'!Y199/1.2</f>
        <v>0</v>
      </c>
      <c r="P199" s="43">
        <f>+'գնային առաջարկ ԱԱՀ-ով'!Z199/1.2</f>
        <v>0</v>
      </c>
      <c r="Q199" s="43">
        <f>+'գնային առաջարկ ԱԱՀ-ով'!AA199/1.2</f>
        <v>0</v>
      </c>
      <c r="R199" s="43">
        <f>+'գնային առաջարկ ԱԱՀ-ով'!AB199/1.2</f>
        <v>0</v>
      </c>
      <c r="S199" s="43">
        <f>+'գնային առաջարկ ԱԱՀ-ով'!AC199/1.2</f>
        <v>0</v>
      </c>
      <c r="T199" s="43">
        <f>+'գնային առաջարկ ԱԱՀ-ով'!AD199/1.2</f>
        <v>0</v>
      </c>
    </row>
    <row r="200" spans="1:20" ht="20.25" customHeight="1">
      <c r="A200" s="3">
        <v>196</v>
      </c>
      <c r="B200" s="4">
        <v>44221141</v>
      </c>
      <c r="C200" s="4" t="s">
        <v>386</v>
      </c>
      <c r="D200" s="22">
        <v>79200</v>
      </c>
      <c r="E200" s="22"/>
      <c r="F200" s="43">
        <f>+'գնային առաջարկ ԱԱՀ-ով'!P200/1.2</f>
        <v>0</v>
      </c>
      <c r="G200" s="43">
        <f>+'գնային առաջարկ ԱԱՀ-ով'!Q200/1.2</f>
        <v>0</v>
      </c>
      <c r="H200" s="43">
        <f>+'գնային առաջարկ ԱԱՀ-ով'!R200/1.2</f>
        <v>0</v>
      </c>
      <c r="I200" s="43">
        <f>+'գնային առաջարկ ԱԱՀ-ով'!S200/1.2</f>
        <v>0</v>
      </c>
      <c r="J200" s="43">
        <f>+'գնային առաջարկ ԱԱՀ-ով'!T200/1.2</f>
        <v>0</v>
      </c>
      <c r="K200" s="43">
        <f>+'գնային առաջարկ ԱԱՀ-ով'!U200/1.2</f>
        <v>0</v>
      </c>
      <c r="L200" s="43">
        <f>+'գնային առաջարկ ԱԱՀ-ով'!V200/1.2</f>
        <v>0</v>
      </c>
      <c r="M200" s="43">
        <f>+'գնային առաջարկ ԱԱՀ-ով'!W200/1.2</f>
        <v>0</v>
      </c>
      <c r="N200" s="43">
        <f>+'գնային առաջարկ ԱԱՀ-ով'!X200/1.2</f>
        <v>0</v>
      </c>
      <c r="O200" s="43">
        <f>+'գնային առաջարկ ԱԱՀ-ով'!Y200/1.2</f>
        <v>0</v>
      </c>
      <c r="P200" s="43">
        <f>+'գնային առաջարկ ԱԱՀ-ով'!Z200/1.2</f>
        <v>0</v>
      </c>
      <c r="Q200" s="43">
        <f>+'գնային առաջարկ ԱԱՀ-ով'!AA200/1.2</f>
        <v>0</v>
      </c>
      <c r="R200" s="43">
        <f>+'գնային առաջարկ ԱԱՀ-ով'!AB200/1.2</f>
        <v>0</v>
      </c>
      <c r="S200" s="43">
        <f>+'գնային առաջարկ ԱԱՀ-ով'!AC200/1.2</f>
        <v>0</v>
      </c>
      <c r="T200" s="43">
        <f>+'գնային առաջարկ ԱԱՀ-ով'!AD200/1.2</f>
        <v>0</v>
      </c>
    </row>
    <row r="201" spans="1:20" ht="20.25" customHeight="1">
      <c r="A201" s="3">
        <v>197</v>
      </c>
      <c r="B201" s="4">
        <v>44221141</v>
      </c>
      <c r="C201" s="4" t="s">
        <v>386</v>
      </c>
      <c r="D201" s="22">
        <v>79200</v>
      </c>
      <c r="E201" s="22"/>
      <c r="F201" s="43">
        <f>+'գնային առաջարկ ԱԱՀ-ով'!P201/1.2</f>
        <v>0</v>
      </c>
      <c r="G201" s="43">
        <f>+'գնային առաջարկ ԱԱՀ-ով'!Q201/1.2</f>
        <v>0</v>
      </c>
      <c r="H201" s="43">
        <f>+'գնային առաջարկ ԱԱՀ-ով'!R201/1.2</f>
        <v>0</v>
      </c>
      <c r="I201" s="43">
        <f>+'գնային առաջարկ ԱԱՀ-ով'!S201/1.2</f>
        <v>0</v>
      </c>
      <c r="J201" s="43">
        <f>+'գնային առաջարկ ԱԱՀ-ով'!T201/1.2</f>
        <v>0</v>
      </c>
      <c r="K201" s="43">
        <f>+'գնային առաջարկ ԱԱՀ-ով'!U201/1.2</f>
        <v>0</v>
      </c>
      <c r="L201" s="43">
        <f>+'գնային առաջարկ ԱԱՀ-ով'!V201/1.2</f>
        <v>0</v>
      </c>
      <c r="M201" s="43">
        <f>+'գնային առաջարկ ԱԱՀ-ով'!W201/1.2</f>
        <v>0</v>
      </c>
      <c r="N201" s="43">
        <f>+'գնային առաջարկ ԱԱՀ-ով'!X201/1.2</f>
        <v>0</v>
      </c>
      <c r="O201" s="43">
        <f>+'գնային առաջարկ ԱԱՀ-ով'!Y201/1.2</f>
        <v>0</v>
      </c>
      <c r="P201" s="43">
        <f>+'գնային առաջարկ ԱԱՀ-ով'!Z201/1.2</f>
        <v>0</v>
      </c>
      <c r="Q201" s="43">
        <f>+'գնային առաջարկ ԱԱՀ-ով'!AA201/1.2</f>
        <v>0</v>
      </c>
      <c r="R201" s="43">
        <f>+'գնային առաջարկ ԱԱՀ-ով'!AB201/1.2</f>
        <v>0</v>
      </c>
      <c r="S201" s="43">
        <f>+'գնային առաջարկ ԱԱՀ-ով'!AC201/1.2</f>
        <v>0</v>
      </c>
      <c r="T201" s="43">
        <f>+'գնային առաջարկ ԱԱՀ-ով'!AD201/1.2</f>
        <v>0</v>
      </c>
    </row>
    <row r="202" spans="1:20" ht="20.25" customHeight="1">
      <c r="A202" s="3">
        <v>198</v>
      </c>
      <c r="B202" s="4">
        <v>42131100</v>
      </c>
      <c r="C202" s="4" t="s">
        <v>389</v>
      </c>
      <c r="D202" s="22">
        <v>105600</v>
      </c>
      <c r="E202" s="22"/>
      <c r="F202" s="43">
        <f>+'գնային առաջարկ ԱԱՀ-ով'!P202/1.2</f>
        <v>0</v>
      </c>
      <c r="G202" s="43">
        <f>+'գնային առաջարկ ԱԱՀ-ով'!Q202/1.2</f>
        <v>0</v>
      </c>
      <c r="H202" s="43">
        <f>+'գնային առաջարկ ԱԱՀ-ով'!R202/1.2</f>
        <v>0</v>
      </c>
      <c r="I202" s="43">
        <f>+'գնային առաջարկ ԱԱՀ-ով'!S202/1.2</f>
        <v>0</v>
      </c>
      <c r="J202" s="43">
        <f>+'գնային առաջարկ ԱԱՀ-ով'!T202/1.2</f>
        <v>0</v>
      </c>
      <c r="K202" s="43">
        <f>+'գնային առաջարկ ԱԱՀ-ով'!U202/1.2</f>
        <v>0</v>
      </c>
      <c r="L202" s="43">
        <f>+'գնային առաջարկ ԱԱՀ-ով'!V202/1.2</f>
        <v>0</v>
      </c>
      <c r="M202" s="43">
        <f>+'գնային առաջարկ ԱԱՀ-ով'!W202/1.2</f>
        <v>0</v>
      </c>
      <c r="N202" s="43">
        <f>+'գնային առաջարկ ԱԱՀ-ով'!X202/1.2</f>
        <v>0</v>
      </c>
      <c r="O202" s="43">
        <f>+'գնային առաջարկ ԱԱՀ-ով'!Y202/1.2</f>
        <v>0</v>
      </c>
      <c r="P202" s="43">
        <f>+'գնային առաջարկ ԱԱՀ-ով'!Z202/1.2</f>
        <v>0</v>
      </c>
      <c r="Q202" s="43">
        <f>+'գնային առաջարկ ԱԱՀ-ով'!AA202/1.2</f>
        <v>0</v>
      </c>
      <c r="R202" s="43">
        <f>+'գնային առաջարկ ԱԱՀ-ով'!AB202/1.2</f>
        <v>0</v>
      </c>
      <c r="S202" s="43">
        <f>+'գնային առաջարկ ԱԱՀ-ով'!AC202/1.2</f>
        <v>0</v>
      </c>
      <c r="T202" s="43">
        <f>+'գնային առաջարկ ԱԱՀ-ով'!AD202/1.2</f>
        <v>0</v>
      </c>
    </row>
    <row r="203" spans="1:20" ht="20.25" customHeight="1">
      <c r="A203" s="3">
        <v>199</v>
      </c>
      <c r="B203" s="4">
        <v>44221240</v>
      </c>
      <c r="C203" s="4" t="s">
        <v>391</v>
      </c>
      <c r="D203" s="22">
        <v>4400</v>
      </c>
      <c r="E203" s="22"/>
      <c r="F203" s="43">
        <f>+'գնային առաջարկ ԱԱՀ-ով'!P203/1.2</f>
        <v>0</v>
      </c>
      <c r="G203" s="43">
        <f>+'գնային առաջարկ ԱԱՀ-ով'!Q203/1.2</f>
        <v>0</v>
      </c>
      <c r="H203" s="43">
        <f>+'գնային առաջարկ ԱԱՀ-ով'!R203/1.2</f>
        <v>0</v>
      </c>
      <c r="I203" s="43">
        <f>+'գնային առաջարկ ԱԱՀ-ով'!S203/1.2</f>
        <v>0</v>
      </c>
      <c r="J203" s="43">
        <f>+'գնային առաջարկ ԱԱՀ-ով'!T203/1.2</f>
        <v>0</v>
      </c>
      <c r="K203" s="43">
        <f>+'գնային առաջարկ ԱԱՀ-ով'!U203/1.2</f>
        <v>0</v>
      </c>
      <c r="L203" s="43">
        <f>+'գնային առաջարկ ԱԱՀ-ով'!V203/1.2</f>
        <v>0</v>
      </c>
      <c r="M203" s="43">
        <f>+'գնային առաջարկ ԱԱՀ-ով'!W203/1.2</f>
        <v>0</v>
      </c>
      <c r="N203" s="43">
        <f>+'գնային առաջարկ ԱԱՀ-ով'!X203/1.2</f>
        <v>0</v>
      </c>
      <c r="O203" s="43">
        <f>+'գնային առաջարկ ԱԱՀ-ով'!Y203/1.2</f>
        <v>0</v>
      </c>
      <c r="P203" s="43">
        <f>+'գնային առաջարկ ԱԱՀ-ով'!Z203/1.2</f>
        <v>0</v>
      </c>
      <c r="Q203" s="43">
        <f>+'գնային առաջարկ ԱԱՀ-ով'!AA203/1.2</f>
        <v>0</v>
      </c>
      <c r="R203" s="43">
        <f>+'գնային առաջարկ ԱԱՀ-ով'!AB203/1.2</f>
        <v>0</v>
      </c>
      <c r="S203" s="43">
        <f>+'գնային առաջարկ ԱԱՀ-ով'!AC203/1.2</f>
        <v>0</v>
      </c>
      <c r="T203" s="43">
        <f>+'գնային առաջարկ ԱԱՀ-ով'!AD203/1.2</f>
        <v>0</v>
      </c>
    </row>
    <row r="204" spans="1:20" ht="20.25" customHeight="1">
      <c r="A204" s="3">
        <v>200</v>
      </c>
      <c r="B204" s="4">
        <v>44221240</v>
      </c>
      <c r="C204" s="4" t="s">
        <v>393</v>
      </c>
      <c r="D204" s="22">
        <v>4400</v>
      </c>
      <c r="E204" s="22"/>
      <c r="F204" s="43">
        <f>+'գնային առաջարկ ԱԱՀ-ով'!P204/1.2</f>
        <v>0</v>
      </c>
      <c r="G204" s="43">
        <f>+'գնային առաջարկ ԱԱՀ-ով'!Q204/1.2</f>
        <v>0</v>
      </c>
      <c r="H204" s="43">
        <f>+'գնային առաջարկ ԱԱՀ-ով'!R204/1.2</f>
        <v>0</v>
      </c>
      <c r="I204" s="43">
        <f>+'գնային առաջարկ ԱԱՀ-ով'!S204/1.2</f>
        <v>0</v>
      </c>
      <c r="J204" s="43">
        <f>+'գնային առաջարկ ԱԱՀ-ով'!T204/1.2</f>
        <v>0</v>
      </c>
      <c r="K204" s="43">
        <f>+'գնային առաջարկ ԱԱՀ-ով'!U204/1.2</f>
        <v>0</v>
      </c>
      <c r="L204" s="43">
        <f>+'գնային առաջարկ ԱԱՀ-ով'!V204/1.2</f>
        <v>0</v>
      </c>
      <c r="M204" s="43">
        <f>+'գնային առաջարկ ԱԱՀ-ով'!W204/1.2</f>
        <v>0</v>
      </c>
      <c r="N204" s="43">
        <f>+'գնային առաջարկ ԱԱՀ-ով'!X204/1.2</f>
        <v>0</v>
      </c>
      <c r="O204" s="43">
        <f>+'գնային առաջարկ ԱԱՀ-ով'!Y204/1.2</f>
        <v>0</v>
      </c>
      <c r="P204" s="43">
        <f>+'գնային առաջարկ ԱԱՀ-ով'!Z204/1.2</f>
        <v>0</v>
      </c>
      <c r="Q204" s="43">
        <f>+'գնային առաջարկ ԱԱՀ-ով'!AA204/1.2</f>
        <v>0</v>
      </c>
      <c r="R204" s="43">
        <f>+'գնային առաջարկ ԱԱՀ-ով'!AB204/1.2</f>
        <v>0</v>
      </c>
      <c r="S204" s="43">
        <f>+'գնային առաջարկ ԱԱՀ-ով'!AC204/1.2</f>
        <v>0</v>
      </c>
      <c r="T204" s="43">
        <f>+'գնային առաջարկ ԱԱՀ-ով'!AD204/1.2</f>
        <v>0</v>
      </c>
    </row>
    <row r="205" spans="1:20">
      <c r="A205" s="12"/>
      <c r="B205" s="12"/>
      <c r="C205" s="9"/>
      <c r="D205" s="18"/>
      <c r="E205" s="18"/>
      <c r="F205" s="18"/>
      <c r="G205" s="2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</sheetData>
  <mergeCells count="22">
    <mergeCell ref="A1:C1"/>
    <mergeCell ref="A2:A4"/>
    <mergeCell ref="B2:B4"/>
    <mergeCell ref="C2:C4"/>
    <mergeCell ref="D1:T1"/>
    <mergeCell ref="O2:O4"/>
    <mergeCell ref="P2:P4"/>
    <mergeCell ref="Q2:Q4"/>
    <mergeCell ref="R2:R4"/>
    <mergeCell ref="S2:S4"/>
    <mergeCell ref="T2:T4"/>
    <mergeCell ref="I2:I4"/>
    <mergeCell ref="J2:J4"/>
    <mergeCell ref="K2:K4"/>
    <mergeCell ref="L2:L4"/>
    <mergeCell ref="M2:M4"/>
    <mergeCell ref="N2:N4"/>
    <mergeCell ref="D2:D4"/>
    <mergeCell ref="E2:E4"/>
    <mergeCell ref="F2:F4"/>
    <mergeCell ref="G2:G4"/>
    <mergeCell ref="H2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գնային առաջարկ ԱԱՀ-ով</vt:lpstr>
      <vt:lpstr>հավելված 1 արձ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2025-04-03T09:01:49Z</dcterms:modified>
</cp:coreProperties>
</file>